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5"/>
  <workbookPr updateLinks="always" defaultThemeVersion="166925"/>
  <mc:AlternateContent xmlns:mc="http://schemas.openxmlformats.org/markup-compatibility/2006">
    <mc:Choice Requires="x15">
      <x15ac:absPath xmlns:x15ac="http://schemas.microsoft.com/office/spreadsheetml/2010/11/ac" url="https://minenergiacol-my.sharepoint.com/personal/jcperezc_minenergia_gov_co/Documents/2. Distribución SIN (Resoluciones y PAC)/Resoluciones/10. Pago al 2T 2025/"/>
    </mc:Choice>
  </mc:AlternateContent>
  <xr:revisionPtr revIDLastSave="883" documentId="11_259825721BA32FED7D3ED8B0D58BE0E3117A65D9" xr6:coauthVersionLast="47" xr6:coauthVersionMax="47" xr10:uidLastSave="{FC9C82D2-164C-4B25-A962-E5B5CE3E0A55}"/>
  <bookViews>
    <workbookView xWindow="11424" yWindow="0" windowWidth="11712" windowHeight="12336" tabRatio="821" firstSheet="9" activeTab="5" xr2:uid="{00000000-000D-0000-FFFF-FFFF00000000}"/>
  </bookViews>
  <sheets>
    <sheet name="Hoja1" sheetId="30" state="hidden" r:id="rId1"/>
    <sheet name="Usuarios 4trim" sheetId="29" state="hidden" r:id="rId2"/>
    <sheet name="Cálc Metodología Distribución" sheetId="32" r:id="rId3"/>
    <sheet name="Método de Cálculo Reglamentado" sheetId="17" r:id="rId4"/>
    <sheet name="Hoja2" sheetId="31" state="hidden" r:id="rId5"/>
    <sheet name="CÁLCULO PAGO" sheetId="34" r:id="rId6"/>
    <sheet name="Base SSPD 2024" sheetId="26" state="hidden" r:id="rId7"/>
    <sheet name="Deficit 2024" sheetId="27" state="hidden" r:id="rId8"/>
    <sheet name="Hoja3" sheetId="35" state="hidden" r:id="rId9"/>
    <sheet name="Giros Realizados 2025" sheetId="28" r:id="rId10"/>
  </sheets>
  <externalReferences>
    <externalReference r:id="rId11"/>
    <externalReference r:id="rId12"/>
  </externalReferences>
  <definedNames>
    <definedName name="_xlnm._FilterDatabase" localSheetId="5" hidden="1">'CÁLCULO PAGO'!$A$5:$Q$38</definedName>
    <definedName name="_xlnm._FilterDatabase" localSheetId="7" hidden="1">'Deficit 2024'!$A$2:$E$32</definedName>
    <definedName name="_xlnm.Print_Area" localSheetId="5">'CÁLCULO PAGO'!$B$2:$T$53</definedName>
  </definedNames>
  <calcPr calcId="191028"/>
  <pivotCaches>
    <pivotCache cacheId="951" r:id="rId13"/>
    <pivotCache cacheId="952" r:id="rId14"/>
  </pivotCache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1" i="34" l="1"/>
  <c r="O14" i="34"/>
  <c r="O21" i="34"/>
  <c r="O24" i="34"/>
  <c r="O25" i="34"/>
  <c r="O26" i="34"/>
  <c r="O28" i="34"/>
  <c r="O30" i="34"/>
  <c r="L11" i="34"/>
  <c r="M11" i="34" s="1"/>
  <c r="L14" i="34"/>
  <c r="M14" i="34" s="1"/>
  <c r="L21" i="34"/>
  <c r="M21" i="34" s="1"/>
  <c r="L24" i="34"/>
  <c r="M24" i="34" s="1"/>
  <c r="L25" i="34"/>
  <c r="M25" i="34" s="1"/>
  <c r="L26" i="34"/>
  <c r="M26" i="34" s="1"/>
  <c r="L28" i="34"/>
  <c r="M28" i="34" s="1"/>
  <c r="L30" i="34"/>
  <c r="M30" i="34" s="1"/>
  <c r="H11" i="34"/>
  <c r="H14" i="34"/>
  <c r="H21" i="34"/>
  <c r="H24" i="34"/>
  <c r="H25" i="34"/>
  <c r="H26" i="34"/>
  <c r="H28" i="34"/>
  <c r="H30" i="34"/>
  <c r="K38" i="34"/>
  <c r="J38" i="34"/>
  <c r="I38" i="34"/>
  <c r="L8" i="34"/>
  <c r="L7" i="34"/>
  <c r="M7" i="34" s="1"/>
  <c r="H8" i="34"/>
  <c r="H7" i="34"/>
  <c r="P25" i="34" l="1"/>
  <c r="P26" i="34"/>
  <c r="P11" i="34"/>
  <c r="P24" i="34"/>
  <c r="P21" i="34"/>
  <c r="P30" i="34"/>
  <c r="P28" i="34"/>
  <c r="P14" i="34"/>
  <c r="L38" i="34"/>
  <c r="O8" i="34" l="1"/>
  <c r="O7" i="34"/>
  <c r="P7" i="34" l="1"/>
  <c r="V7" i="34" s="1"/>
  <c r="D13" i="32"/>
  <c r="Q38" i="34" l="1"/>
  <c r="G38" i="34"/>
  <c r="F38" i="34"/>
  <c r="E38" i="34"/>
  <c r="D38" i="34"/>
  <c r="M8" i="34"/>
  <c r="P8" i="34" s="1"/>
  <c r="P4" i="26"/>
  <c r="P3" i="26"/>
  <c r="O3" i="26"/>
  <c r="Q31" i="35"/>
  <c r="M38" i="34" l="1"/>
  <c r="F34" i="35"/>
  <c r="E34" i="35"/>
  <c r="K34" i="35"/>
  <c r="J34" i="35"/>
  <c r="O34" i="35"/>
  <c r="P34" i="35"/>
  <c r="Q26" i="35"/>
  <c r="Q27" i="35"/>
  <c r="Q28" i="35"/>
  <c r="Q29" i="35"/>
  <c r="Q30" i="35"/>
  <c r="Q32" i="35"/>
  <c r="Q33" i="35"/>
  <c r="Q4" i="35"/>
  <c r="Q5" i="35"/>
  <c r="Q6" i="35"/>
  <c r="Q7" i="35"/>
  <c r="Q8" i="35"/>
  <c r="Q9" i="35"/>
  <c r="Q10" i="35"/>
  <c r="Q11" i="35"/>
  <c r="Q12" i="35"/>
  <c r="Q13" i="35"/>
  <c r="Q14" i="35"/>
  <c r="Q15" i="35"/>
  <c r="Q16" i="35"/>
  <c r="Q17" i="35"/>
  <c r="Q18" i="35"/>
  <c r="Q19" i="35"/>
  <c r="Q20" i="35"/>
  <c r="Q21" i="35"/>
  <c r="Q22" i="35"/>
  <c r="Q23" i="35"/>
  <c r="Q24" i="35"/>
  <c r="Q25" i="35"/>
  <c r="Q3" i="35"/>
  <c r="L26" i="35"/>
  <c r="L27" i="35"/>
  <c r="L28" i="35"/>
  <c r="L29" i="35"/>
  <c r="L30" i="35"/>
  <c r="L31" i="35"/>
  <c r="L32" i="35"/>
  <c r="L33" i="35"/>
  <c r="L4" i="35"/>
  <c r="L5" i="35"/>
  <c r="L6" i="35"/>
  <c r="L7" i="35"/>
  <c r="L8" i="35"/>
  <c r="L9" i="35"/>
  <c r="L10" i="35"/>
  <c r="L11" i="35"/>
  <c r="L12" i="35"/>
  <c r="L13" i="35"/>
  <c r="L14" i="35"/>
  <c r="L15" i="35"/>
  <c r="L16" i="35"/>
  <c r="L17" i="35"/>
  <c r="L18" i="35"/>
  <c r="L19" i="35"/>
  <c r="L20" i="35"/>
  <c r="L21" i="35"/>
  <c r="L22" i="35"/>
  <c r="L23" i="35"/>
  <c r="L24" i="35"/>
  <c r="L25" i="35"/>
  <c r="L3" i="35"/>
  <c r="G4" i="35"/>
  <c r="S4" i="35" s="1"/>
  <c r="G5" i="35"/>
  <c r="G6" i="35"/>
  <c r="G7" i="35"/>
  <c r="G8" i="35"/>
  <c r="G9" i="35"/>
  <c r="G10" i="35"/>
  <c r="G11" i="35"/>
  <c r="G12" i="35"/>
  <c r="G13" i="35"/>
  <c r="G14" i="35"/>
  <c r="G15" i="35"/>
  <c r="G16" i="35"/>
  <c r="G17" i="35"/>
  <c r="G18" i="35"/>
  <c r="G19" i="35"/>
  <c r="G20" i="35"/>
  <c r="G21" i="35"/>
  <c r="G22" i="35"/>
  <c r="G23" i="35"/>
  <c r="G24" i="35"/>
  <c r="G25" i="35"/>
  <c r="G26" i="35"/>
  <c r="G27" i="35"/>
  <c r="G28" i="35"/>
  <c r="G29" i="35"/>
  <c r="G30" i="35"/>
  <c r="S30" i="35" s="1"/>
  <c r="G31" i="35"/>
  <c r="G32" i="35"/>
  <c r="S32" i="35" s="1"/>
  <c r="G33" i="35"/>
  <c r="G3" i="35"/>
  <c r="S3" i="35" s="1"/>
  <c r="C40" i="27"/>
  <c r="D40" i="27" s="1"/>
  <c r="S23" i="35" l="1"/>
  <c r="S19" i="35"/>
  <c r="S15" i="35"/>
  <c r="S11" i="35"/>
  <c r="R4" i="35"/>
  <c r="R5" i="35"/>
  <c r="R6" i="35"/>
  <c r="R7" i="35"/>
  <c r="R8" i="35"/>
  <c r="R9" i="35"/>
  <c r="R10" i="35"/>
  <c r="R11" i="35"/>
  <c r="R12" i="35"/>
  <c r="R13" i="35"/>
  <c r="R14" i="35"/>
  <c r="R15" i="35"/>
  <c r="R16" i="35"/>
  <c r="R17" i="35"/>
  <c r="R18" i="35"/>
  <c r="R19" i="35"/>
  <c r="R20" i="35"/>
  <c r="R21" i="35"/>
  <c r="R22" i="35"/>
  <c r="R23" i="35"/>
  <c r="R24" i="35"/>
  <c r="R25" i="35"/>
  <c r="R26" i="35"/>
  <c r="R27" i="35"/>
  <c r="R28" i="35"/>
  <c r="R29" i="35"/>
  <c r="R30" i="35"/>
  <c r="R31" i="35"/>
  <c r="R32" i="35"/>
  <c r="R33" i="35"/>
  <c r="R3" i="35"/>
  <c r="S8" i="35"/>
  <c r="S7" i="35"/>
  <c r="S22" i="35"/>
  <c r="S14" i="35"/>
  <c r="S6" i="35"/>
  <c r="S21" i="35"/>
  <c r="S13" i="35"/>
  <c r="S27" i="35"/>
  <c r="Q34" i="35"/>
  <c r="S5" i="35"/>
  <c r="S20" i="35"/>
  <c r="S12" i="35"/>
  <c r="S18" i="35"/>
  <c r="S10" i="35"/>
  <c r="S31" i="35"/>
  <c r="S33" i="35"/>
  <c r="S25" i="35"/>
  <c r="S17" i="35"/>
  <c r="S9" i="35"/>
  <c r="S24" i="35"/>
  <c r="U25" i="35" s="1"/>
  <c r="S16" i="35"/>
  <c r="G34" i="35"/>
  <c r="L34" i="35"/>
  <c r="S34" i="35" l="1"/>
  <c r="O33" i="26"/>
  <c r="E3" i="17"/>
  <c r="C3" i="17"/>
  <c r="E4" i="32"/>
  <c r="E9" i="32" s="1"/>
  <c r="L39" i="27" l="1"/>
  <c r="D9" i="32"/>
  <c r="K48" i="27"/>
  <c r="N47" i="27"/>
  <c r="N46" i="27"/>
  <c r="N45" i="27"/>
  <c r="N44" i="27"/>
  <c r="N43" i="27"/>
  <c r="N42" i="27"/>
  <c r="N41" i="27"/>
  <c r="N40" i="27"/>
  <c r="N39" i="27"/>
  <c r="N38" i="27"/>
  <c r="N37" i="27"/>
  <c r="N36" i="27"/>
  <c r="N35" i="27"/>
  <c r="N34" i="27"/>
  <c r="N33" i="27"/>
  <c r="N32" i="27"/>
  <c r="N31" i="27"/>
  <c r="N30" i="27"/>
  <c r="N29" i="27"/>
  <c r="N28" i="27"/>
  <c r="N27" i="27"/>
  <c r="N26" i="27"/>
  <c r="N25" i="27"/>
  <c r="N24" i="27"/>
  <c r="N23" i="27"/>
  <c r="N22" i="27"/>
  <c r="N21" i="27"/>
  <c r="N20" i="27"/>
  <c r="N19" i="27"/>
  <c r="N18" i="27"/>
  <c r="N17" i="27"/>
  <c r="J48" i="27"/>
  <c r="I48" i="27"/>
  <c r="M47" i="27"/>
  <c r="M46" i="27"/>
  <c r="M45" i="27"/>
  <c r="M44" i="27"/>
  <c r="M43" i="27"/>
  <c r="M42" i="27"/>
  <c r="M41" i="27"/>
  <c r="M40" i="27"/>
  <c r="M39" i="27"/>
  <c r="M38" i="27"/>
  <c r="M37" i="27"/>
  <c r="M36" i="27"/>
  <c r="M35" i="27"/>
  <c r="M34" i="27"/>
  <c r="M33" i="27"/>
  <c r="M32" i="27"/>
  <c r="M31" i="27"/>
  <c r="M30" i="27"/>
  <c r="M29" i="27"/>
  <c r="M28" i="27"/>
  <c r="M27" i="27"/>
  <c r="M26" i="27"/>
  <c r="M25" i="27"/>
  <c r="M24" i="27"/>
  <c r="M23" i="27"/>
  <c r="M22" i="27"/>
  <c r="M21" i="27"/>
  <c r="M20" i="27"/>
  <c r="M19" i="27"/>
  <c r="M18" i="27"/>
  <c r="M17" i="27"/>
  <c r="L17" i="27"/>
  <c r="L47" i="27"/>
  <c r="L46" i="27"/>
  <c r="L45" i="27"/>
  <c r="L44" i="27"/>
  <c r="L43" i="27"/>
  <c r="L42" i="27"/>
  <c r="L41" i="27"/>
  <c r="L40" i="27"/>
  <c r="L38" i="27"/>
  <c r="L37" i="27"/>
  <c r="L36" i="27"/>
  <c r="L35" i="27"/>
  <c r="L34" i="27"/>
  <c r="L33" i="27"/>
  <c r="L32" i="27"/>
  <c r="L31" i="27"/>
  <c r="L30" i="27"/>
  <c r="L29" i="27"/>
  <c r="L28" i="27"/>
  <c r="L27" i="27"/>
  <c r="L26" i="27"/>
  <c r="L25" i="27"/>
  <c r="L24" i="27"/>
  <c r="L23" i="27"/>
  <c r="L22" i="27"/>
  <c r="L21" i="27"/>
  <c r="L20" i="27"/>
  <c r="L19" i="27"/>
  <c r="L18" i="27"/>
  <c r="F4" i="27"/>
  <c r="E34" i="27"/>
  <c r="C34" i="27"/>
  <c r="D34" i="27" l="1"/>
  <c r="F5" i="27"/>
  <c r="N5" i="17" l="1"/>
  <c r="N6" i="17"/>
  <c r="J34" i="17"/>
  <c r="K5" i="17"/>
  <c r="P5" i="26"/>
  <c r="K6" i="17" s="1"/>
  <c r="P6" i="26"/>
  <c r="K7" i="17" s="1"/>
  <c r="P7" i="26"/>
  <c r="K8" i="17" s="1"/>
  <c r="P8" i="26"/>
  <c r="K9" i="17" s="1"/>
  <c r="P9" i="26"/>
  <c r="K10" i="17" s="1"/>
  <c r="P10" i="26"/>
  <c r="K11" i="17" s="1"/>
  <c r="P11" i="26"/>
  <c r="K12" i="17" s="1"/>
  <c r="P12" i="26"/>
  <c r="K13" i="17" s="1"/>
  <c r="P13" i="26"/>
  <c r="K14" i="17" s="1"/>
  <c r="P14" i="26"/>
  <c r="K15" i="17" s="1"/>
  <c r="P15" i="26"/>
  <c r="K16" i="17" s="1"/>
  <c r="P16" i="26"/>
  <c r="K17" i="17" s="1"/>
  <c r="P17" i="26"/>
  <c r="K18" i="17" s="1"/>
  <c r="P18" i="26"/>
  <c r="K19" i="17" s="1"/>
  <c r="P19" i="26"/>
  <c r="K20" i="17" s="1"/>
  <c r="P20" i="26"/>
  <c r="K21" i="17" s="1"/>
  <c r="P21" i="26"/>
  <c r="K22" i="17" s="1"/>
  <c r="P22" i="26"/>
  <c r="K23" i="17" s="1"/>
  <c r="P23" i="26"/>
  <c r="K24" i="17" s="1"/>
  <c r="P24" i="26"/>
  <c r="K25" i="17" s="1"/>
  <c r="P25" i="26"/>
  <c r="K26" i="17" s="1"/>
  <c r="P26" i="26"/>
  <c r="K27" i="17" s="1"/>
  <c r="P27" i="26"/>
  <c r="K28" i="17" s="1"/>
  <c r="P28" i="26"/>
  <c r="K29" i="17" s="1"/>
  <c r="P29" i="26"/>
  <c r="K30" i="17" s="1"/>
  <c r="P30" i="26"/>
  <c r="K31" i="17" s="1"/>
  <c r="P31" i="26"/>
  <c r="K32" i="17" s="1"/>
  <c r="P32" i="26"/>
  <c r="K33" i="17" s="1"/>
  <c r="P33" i="26"/>
  <c r="K34" i="17" s="1"/>
  <c r="O4" i="26"/>
  <c r="J5" i="17" s="1"/>
  <c r="L5" i="17" s="1"/>
  <c r="O5" i="26"/>
  <c r="J6" i="17" s="1"/>
  <c r="O6" i="26"/>
  <c r="J7" i="17" s="1"/>
  <c r="O7" i="26"/>
  <c r="J8" i="17" s="1"/>
  <c r="O8" i="26"/>
  <c r="J9" i="17" s="1"/>
  <c r="O9" i="26"/>
  <c r="J10" i="17" s="1"/>
  <c r="O10" i="26"/>
  <c r="J11" i="17" s="1"/>
  <c r="O11" i="26"/>
  <c r="J12" i="17" s="1"/>
  <c r="O12" i="26"/>
  <c r="J13" i="17" s="1"/>
  <c r="O13" i="26"/>
  <c r="J14" i="17" s="1"/>
  <c r="O14" i="26"/>
  <c r="J15" i="17" s="1"/>
  <c r="O15" i="26"/>
  <c r="J16" i="17" s="1"/>
  <c r="O16" i="26"/>
  <c r="J17" i="17" s="1"/>
  <c r="O17" i="26"/>
  <c r="J18" i="17" s="1"/>
  <c r="O18" i="26"/>
  <c r="J19" i="17" s="1"/>
  <c r="O19" i="26"/>
  <c r="J20" i="17" s="1"/>
  <c r="O20" i="26"/>
  <c r="J21" i="17" s="1"/>
  <c r="O21" i="26"/>
  <c r="J22" i="17" s="1"/>
  <c r="O22" i="26"/>
  <c r="J23" i="17" s="1"/>
  <c r="O23" i="26"/>
  <c r="J24" i="17" s="1"/>
  <c r="O24" i="26"/>
  <c r="J25" i="17" s="1"/>
  <c r="O25" i="26"/>
  <c r="J26" i="17" s="1"/>
  <c r="O26" i="26"/>
  <c r="J27" i="17" s="1"/>
  <c r="O27" i="26"/>
  <c r="J28" i="17" s="1"/>
  <c r="O28" i="26"/>
  <c r="J29" i="17" s="1"/>
  <c r="O29" i="26"/>
  <c r="J30" i="17" s="1"/>
  <c r="O30" i="26"/>
  <c r="J31" i="17" s="1"/>
  <c r="O31" i="26"/>
  <c r="J32" i="17" s="1"/>
  <c r="O32" i="26"/>
  <c r="J33" i="17" s="1"/>
  <c r="L11" i="17" l="1"/>
  <c r="L19" i="17"/>
  <c r="L26" i="17"/>
  <c r="L18" i="17"/>
  <c r="L25" i="17"/>
  <c r="L34" i="17"/>
  <c r="L10" i="17"/>
  <c r="L33" i="17"/>
  <c r="L8" i="17"/>
  <c r="L9" i="17"/>
  <c r="L24" i="17"/>
  <c r="L17" i="17"/>
  <c r="L32" i="17"/>
  <c r="L16" i="17"/>
  <c r="L23" i="17"/>
  <c r="L22" i="17"/>
  <c r="L6" i="17"/>
  <c r="L21" i="17"/>
  <c r="L27" i="17"/>
  <c r="L31" i="17"/>
  <c r="L15" i="17"/>
  <c r="L14" i="17"/>
  <c r="L7" i="17"/>
  <c r="L30" i="17"/>
  <c r="L29" i="17"/>
  <c r="L13" i="17"/>
  <c r="L20" i="17"/>
  <c r="L28" i="17"/>
  <c r="L12" i="17"/>
  <c r="O4" i="28" l="1"/>
  <c r="U6" i="17" s="1"/>
  <c r="O25" i="28"/>
  <c r="U27" i="17" s="1"/>
  <c r="O27" i="28"/>
  <c r="U29" i="17" s="1"/>
  <c r="O28" i="28"/>
  <c r="U30" i="17" s="1"/>
  <c r="O32" i="28"/>
  <c r="U34" i="17" s="1"/>
  <c r="N33" i="28"/>
  <c r="M33" i="28" l="1"/>
  <c r="F33" i="27" l="1"/>
  <c r="N34" i="17" s="1"/>
  <c r="B34" i="17"/>
  <c r="A34" i="17"/>
  <c r="L33" i="28"/>
  <c r="K33" i="28"/>
  <c r="J33" i="28"/>
  <c r="I33" i="28"/>
  <c r="H33" i="28"/>
  <c r="G33" i="28"/>
  <c r="F33" i="28"/>
  <c r="E33" i="28"/>
  <c r="D33" i="28"/>
  <c r="D3" i="17" l="1"/>
  <c r="H3" i="17" s="1"/>
  <c r="I3" i="17" l="1"/>
  <c r="F28" i="27"/>
  <c r="N29" i="17" s="1"/>
  <c r="F29" i="27"/>
  <c r="N30" i="17" s="1"/>
  <c r="B4" i="17" l="1"/>
  <c r="A5" i="17" l="1"/>
  <c r="A6" i="17"/>
  <c r="A7" i="17"/>
  <c r="A8" i="17"/>
  <c r="A9" i="17"/>
  <c r="A10" i="17"/>
  <c r="A11" i="17"/>
  <c r="A12" i="17"/>
  <c r="A13" i="17"/>
  <c r="A14" i="17"/>
  <c r="A15" i="17"/>
  <c r="A16" i="17"/>
  <c r="A17" i="17"/>
  <c r="A18" i="17"/>
  <c r="A19" i="17"/>
  <c r="A20" i="17"/>
  <c r="A21" i="17"/>
  <c r="A22" i="17"/>
  <c r="A23" i="17"/>
  <c r="A24" i="17"/>
  <c r="A25" i="17"/>
  <c r="A26" i="17"/>
  <c r="A27" i="17"/>
  <c r="A28" i="17"/>
  <c r="A31" i="17"/>
  <c r="A32" i="17"/>
  <c r="A33" i="17"/>
  <c r="A4" i="17"/>
  <c r="B5" i="17"/>
  <c r="B6" i="17"/>
  <c r="B7" i="17"/>
  <c r="B8" i="17"/>
  <c r="B9" i="17"/>
  <c r="B10" i="17"/>
  <c r="B11" i="17"/>
  <c r="B12" i="17"/>
  <c r="B13" i="17"/>
  <c r="B14" i="17"/>
  <c r="B15" i="17"/>
  <c r="B16" i="17"/>
  <c r="B17" i="17"/>
  <c r="B18" i="17"/>
  <c r="B19" i="17"/>
  <c r="B20" i="17"/>
  <c r="B21" i="17"/>
  <c r="B22" i="17"/>
  <c r="B23" i="17"/>
  <c r="B24" i="17"/>
  <c r="B25" i="17"/>
  <c r="B26" i="17"/>
  <c r="B27" i="17"/>
  <c r="B28" i="17"/>
  <c r="B31" i="17"/>
  <c r="B32" i="17"/>
  <c r="B33" i="17"/>
  <c r="F6" i="27"/>
  <c r="N7" i="17" s="1"/>
  <c r="F7" i="27"/>
  <c r="N8" i="17" s="1"/>
  <c r="F8" i="27"/>
  <c r="N9" i="17" s="1"/>
  <c r="F9" i="27"/>
  <c r="N10" i="17" s="1"/>
  <c r="F10" i="27"/>
  <c r="N11" i="17" s="1"/>
  <c r="F11" i="27"/>
  <c r="N12" i="17" s="1"/>
  <c r="F12" i="27"/>
  <c r="N13" i="17" s="1"/>
  <c r="F13" i="27"/>
  <c r="N14" i="17" s="1"/>
  <c r="F14" i="27"/>
  <c r="N15" i="17" s="1"/>
  <c r="F15" i="27"/>
  <c r="N16" i="17" s="1"/>
  <c r="F16" i="27"/>
  <c r="N17" i="17" s="1"/>
  <c r="F17" i="27"/>
  <c r="N18" i="17" s="1"/>
  <c r="F18" i="27"/>
  <c r="N19" i="17" s="1"/>
  <c r="F19" i="27"/>
  <c r="N20" i="17" s="1"/>
  <c r="F20" i="27"/>
  <c r="N21" i="17" s="1"/>
  <c r="F21" i="27"/>
  <c r="N22" i="17" s="1"/>
  <c r="F22" i="27"/>
  <c r="N23" i="17" s="1"/>
  <c r="F23" i="27"/>
  <c r="N24" i="17" s="1"/>
  <c r="F24" i="27"/>
  <c r="N25" i="17" s="1"/>
  <c r="F25" i="27"/>
  <c r="N26" i="17" s="1"/>
  <c r="F26" i="27"/>
  <c r="N27" i="17" s="1"/>
  <c r="F27" i="27"/>
  <c r="N28" i="17" s="1"/>
  <c r="F30" i="27"/>
  <c r="N31" i="17" s="1"/>
  <c r="F31" i="27"/>
  <c r="N32" i="17" s="1"/>
  <c r="F32" i="27"/>
  <c r="N33" i="17" s="1"/>
  <c r="D6" i="32" l="1"/>
  <c r="D10" i="32" l="1"/>
  <c r="C13" i="31"/>
  <c r="C23" i="30" l="1"/>
  <c r="AE49" i="29" l="1"/>
  <c r="AF49" i="29"/>
  <c r="AD49" i="29" l="1"/>
  <c r="AH49" i="29" s="1"/>
  <c r="AG5" i="29" l="1"/>
  <c r="AG6" i="29"/>
  <c r="AG7" i="29"/>
  <c r="AG8" i="29"/>
  <c r="AG9" i="29"/>
  <c r="AG10" i="29"/>
  <c r="AG11" i="29"/>
  <c r="AG12" i="29"/>
  <c r="AG13" i="29"/>
  <c r="AG14" i="29"/>
  <c r="AG15" i="29"/>
  <c r="AG16" i="29"/>
  <c r="AG17" i="29"/>
  <c r="AG18" i="29"/>
  <c r="AG19" i="29"/>
  <c r="AG20" i="29"/>
  <c r="AG21" i="29"/>
  <c r="AG22" i="29"/>
  <c r="AG23" i="29"/>
  <c r="AG24" i="29"/>
  <c r="AG25" i="29"/>
  <c r="AG26" i="29"/>
  <c r="AG27" i="29"/>
  <c r="AG28" i="29"/>
  <c r="AG29" i="29"/>
  <c r="AG30" i="29"/>
  <c r="AG31" i="29"/>
  <c r="AG32" i="29"/>
  <c r="AG33" i="29"/>
  <c r="AG34" i="29"/>
  <c r="AG35" i="29"/>
  <c r="AG36" i="29"/>
  <c r="AG37" i="29"/>
  <c r="AG38" i="29"/>
  <c r="AG39" i="29"/>
  <c r="AG40" i="29"/>
  <c r="AG41" i="29"/>
  <c r="AG42" i="29"/>
  <c r="AG43" i="29"/>
  <c r="AG44" i="29"/>
  <c r="AG45" i="29"/>
  <c r="AG46" i="29"/>
  <c r="AG47" i="29"/>
  <c r="AG48" i="29"/>
  <c r="AG4" i="29"/>
  <c r="F3" i="27" l="1"/>
  <c r="N4" i="17" l="1"/>
  <c r="N3" i="17" s="1"/>
  <c r="F34" i="27"/>
  <c r="P34" i="26"/>
  <c r="O34" i="26"/>
  <c r="O4" i="17" l="1"/>
  <c r="O5" i="17"/>
  <c r="O31" i="17"/>
  <c r="O7" i="17"/>
  <c r="O15" i="17"/>
  <c r="O13" i="17"/>
  <c r="O21" i="17"/>
  <c r="O29" i="17"/>
  <c r="O23" i="17"/>
  <c r="O28" i="17"/>
  <c r="O33" i="17"/>
  <c r="O19" i="17"/>
  <c r="O25" i="17"/>
  <c r="O11" i="17"/>
  <c r="O14" i="17"/>
  <c r="O6" i="17"/>
  <c r="O8" i="17"/>
  <c r="O20" i="17"/>
  <c r="O24" i="17"/>
  <c r="O12" i="17"/>
  <c r="O17" i="17"/>
  <c r="O30" i="17"/>
  <c r="O18" i="17"/>
  <c r="O27" i="17"/>
  <c r="O34" i="17"/>
  <c r="O9" i="17"/>
  <c r="O22" i="17"/>
  <c r="O10" i="17"/>
  <c r="O26" i="17"/>
  <c r="O32" i="17"/>
  <c r="O16" i="17"/>
  <c r="K4" i="17"/>
  <c r="K3" i="17" s="1"/>
  <c r="J4" i="17"/>
  <c r="J3" i="17" l="1"/>
  <c r="L4" i="17"/>
  <c r="M31" i="17" s="1"/>
  <c r="P31" i="17" s="1"/>
  <c r="M29" i="17"/>
  <c r="P29" i="17" s="1"/>
  <c r="M27" i="17"/>
  <c r="P27" i="17" s="1"/>
  <c r="M15" i="17"/>
  <c r="P15" i="17" s="1"/>
  <c r="M7" i="17"/>
  <c r="P7" i="17" s="1"/>
  <c r="M19" i="17"/>
  <c r="P19" i="17" s="1"/>
  <c r="M21" i="17"/>
  <c r="P21" i="17" s="1"/>
  <c r="M8" i="17"/>
  <c r="P8" i="17" s="1"/>
  <c r="M26" i="17"/>
  <c r="P26" i="17" s="1"/>
  <c r="M12" i="17"/>
  <c r="P12" i="17" s="1"/>
  <c r="M14" i="17"/>
  <c r="P14" i="17" s="1"/>
  <c r="M10" i="17"/>
  <c r="P10" i="17" s="1"/>
  <c r="M24" i="17"/>
  <c r="P24" i="17" s="1"/>
  <c r="M32" i="17"/>
  <c r="P32" i="17" s="1"/>
  <c r="M20" i="17"/>
  <c r="P20" i="17" s="1"/>
  <c r="M33" i="17"/>
  <c r="P33" i="17" s="1"/>
  <c r="M13" i="17"/>
  <c r="P13" i="17" s="1"/>
  <c r="M25" i="17"/>
  <c r="P25" i="17" s="1"/>
  <c r="M28" i="17"/>
  <c r="P28" i="17" s="1"/>
  <c r="M30" i="17" l="1"/>
  <c r="P30" i="17" s="1"/>
  <c r="M22" i="17"/>
  <c r="P22" i="17" s="1"/>
  <c r="M9" i="17"/>
  <c r="P9" i="17" s="1"/>
  <c r="M17" i="17"/>
  <c r="P17" i="17" s="1"/>
  <c r="M34" i="17"/>
  <c r="P34" i="17" s="1"/>
  <c r="Q34" i="17" s="1"/>
  <c r="M16" i="17"/>
  <c r="P16" i="17" s="1"/>
  <c r="M6" i="17"/>
  <c r="P6" i="17" s="1"/>
  <c r="M18" i="17"/>
  <c r="P18" i="17" s="1"/>
  <c r="M11" i="17"/>
  <c r="P11" i="17" s="1"/>
  <c r="M23" i="17"/>
  <c r="P23" i="17" s="1"/>
  <c r="M4" i="17"/>
  <c r="M5" i="17"/>
  <c r="P5" i="17" s="1"/>
  <c r="Q31" i="17"/>
  <c r="P4" i="17" l="1"/>
  <c r="Q4" i="17" s="1"/>
  <c r="Q30" i="17"/>
  <c r="Q29" i="17"/>
  <c r="Q20" i="17"/>
  <c r="Q8" i="17"/>
  <c r="Q33" i="17"/>
  <c r="Q19" i="17"/>
  <c r="Q11" i="17"/>
  <c r="Q7" i="17"/>
  <c r="Q12" i="17"/>
  <c r="Q28" i="17"/>
  <c r="Q32" i="17"/>
  <c r="Q13" i="17"/>
  <c r="Q23" i="17"/>
  <c r="Q18" i="17"/>
  <c r="Q15" i="17"/>
  <c r="Q22" i="17"/>
  <c r="Q6" i="17"/>
  <c r="Q16" i="17"/>
  <c r="Q26" i="17"/>
  <c r="Q10" i="17"/>
  <c r="Q24" i="17"/>
  <c r="Q14" i="17"/>
  <c r="Q21" i="17"/>
  <c r="Q17" i="17"/>
  <c r="Q25" i="17"/>
  <c r="Q27" i="17"/>
  <c r="Q9" i="17"/>
  <c r="Q5" i="17"/>
  <c r="Q3" i="17" l="1"/>
  <c r="R3" i="17" s="1"/>
  <c r="S5" i="17" s="1"/>
  <c r="S4" i="17" l="1"/>
  <c r="T4" i="17" s="1"/>
  <c r="S30" i="17"/>
  <c r="T30" i="17" s="1"/>
  <c r="S33" i="17" l="1"/>
  <c r="T33" i="17" s="1"/>
  <c r="S31" i="17"/>
  <c r="T31" i="17" s="1"/>
  <c r="S26" i="17"/>
  <c r="T26" i="17" s="1"/>
  <c r="S24" i="17"/>
  <c r="T24" i="17" s="1"/>
  <c r="S11" i="17"/>
  <c r="T11" i="17" s="1"/>
  <c r="S29" i="17"/>
  <c r="T29" i="17" s="1"/>
  <c r="V29" i="17" s="1"/>
  <c r="S13" i="17"/>
  <c r="T13" i="17" s="1"/>
  <c r="S21" i="17"/>
  <c r="T21" i="17" s="1"/>
  <c r="S8" i="17"/>
  <c r="T8" i="17" s="1"/>
  <c r="S32" i="17"/>
  <c r="T32" i="17" s="1"/>
  <c r="S18" i="17"/>
  <c r="T18" i="17" s="1"/>
  <c r="S10" i="17"/>
  <c r="T10" i="17" s="1"/>
  <c r="S15" i="17"/>
  <c r="T15" i="17" s="1"/>
  <c r="S23" i="17"/>
  <c r="T23" i="17" s="1"/>
  <c r="T5" i="17"/>
  <c r="S16" i="17"/>
  <c r="T16" i="17" s="1"/>
  <c r="S7" i="17"/>
  <c r="T7" i="17" s="1"/>
  <c r="S20" i="17"/>
  <c r="T20" i="17" s="1"/>
  <c r="S6" i="17"/>
  <c r="T6" i="17" s="1"/>
  <c r="V6" i="17" s="1"/>
  <c r="S22" i="17"/>
  <c r="T22" i="17" s="1"/>
  <c r="S34" i="17"/>
  <c r="T34" i="17" s="1"/>
  <c r="V34" i="17" s="1"/>
  <c r="S12" i="17"/>
  <c r="T12" i="17" s="1"/>
  <c r="S19" i="17"/>
  <c r="T19" i="17" s="1"/>
  <c r="S17" i="17"/>
  <c r="T17" i="17" s="1"/>
  <c r="S14" i="17"/>
  <c r="T14" i="17" s="1"/>
  <c r="S25" i="17"/>
  <c r="T25" i="17" s="1"/>
  <c r="S27" i="17"/>
  <c r="T27" i="17" s="1"/>
  <c r="V27" i="17" s="1"/>
  <c r="S9" i="17"/>
  <c r="T9" i="17" s="1"/>
  <c r="S28" i="17"/>
  <c r="T28" i="17" s="1"/>
  <c r="W30" i="17"/>
  <c r="V30" i="17"/>
  <c r="W27" i="17" l="1"/>
  <c r="W29" i="17"/>
  <c r="W6" i="17"/>
  <c r="W34" i="17"/>
  <c r="T3" i="17"/>
  <c r="U26" i="35" l="1"/>
  <c r="O6" i="28" l="1"/>
  <c r="U8" i="17" s="1"/>
  <c r="O3" i="28"/>
  <c r="U5" i="17" s="1"/>
  <c r="O31" i="28"/>
  <c r="U33" i="17" s="1"/>
  <c r="O16" i="28"/>
  <c r="U18" i="17" s="1"/>
  <c r="O7" i="28"/>
  <c r="U9" i="17" s="1"/>
  <c r="O18" i="28"/>
  <c r="U20" i="17" s="1"/>
  <c r="O9" i="28"/>
  <c r="U11" i="17" s="1"/>
  <c r="O19" i="28"/>
  <c r="U21" i="17" s="1"/>
  <c r="O12" i="28"/>
  <c r="U14" i="17" s="1"/>
  <c r="O29" i="28"/>
  <c r="U31" i="17" s="1"/>
  <c r="O22" i="28"/>
  <c r="U24" i="17" s="1"/>
  <c r="O8" i="28"/>
  <c r="U10" i="17" s="1"/>
  <c r="O20" i="28"/>
  <c r="U22" i="17" s="1"/>
  <c r="O21" i="28"/>
  <c r="U23" i="17" s="1"/>
  <c r="O14" i="28"/>
  <c r="U16" i="17" s="1"/>
  <c r="O23" i="28"/>
  <c r="U25" i="17" s="1"/>
  <c r="O26" i="28"/>
  <c r="U28" i="17" s="1"/>
  <c r="O10" i="28"/>
  <c r="U12" i="17" s="1"/>
  <c r="O17" i="28"/>
  <c r="U19" i="17" s="1"/>
  <c r="O11" i="28"/>
  <c r="U13" i="17" s="1"/>
  <c r="O5" i="28"/>
  <c r="U7" i="17" s="1"/>
  <c r="O24" i="28"/>
  <c r="U26" i="17" s="1"/>
  <c r="O15" i="28"/>
  <c r="U17" i="17" s="1"/>
  <c r="O13" i="28"/>
  <c r="U15" i="17" s="1"/>
  <c r="V11" i="17" l="1"/>
  <c r="W11" i="17"/>
  <c r="W21" i="17"/>
  <c r="V21" i="17"/>
  <c r="W13" i="17"/>
  <c r="V13" i="17"/>
  <c r="O2" i="28"/>
  <c r="V19" i="17"/>
  <c r="W19" i="17"/>
  <c r="V20" i="17"/>
  <c r="W20" i="17"/>
  <c r="V9" i="17"/>
  <c r="W9" i="17"/>
  <c r="W12" i="17"/>
  <c r="V12" i="17"/>
  <c r="V22" i="17"/>
  <c r="W22" i="17"/>
  <c r="W10" i="17"/>
  <c r="V10" i="17"/>
  <c r="W18" i="17"/>
  <c r="V18" i="17"/>
  <c r="V15" i="17"/>
  <c r="W15" i="17"/>
  <c r="W24" i="17"/>
  <c r="V24" i="17"/>
  <c r="V33" i="17"/>
  <c r="W33" i="17"/>
  <c r="W7" i="17"/>
  <c r="V7" i="17"/>
  <c r="V28" i="17"/>
  <c r="W28" i="17"/>
  <c r="V17" i="17"/>
  <c r="W17" i="17"/>
  <c r="W25" i="17"/>
  <c r="V25" i="17"/>
  <c r="W31" i="17"/>
  <c r="V31" i="17"/>
  <c r="V5" i="17"/>
  <c r="W5" i="17"/>
  <c r="V23" i="17"/>
  <c r="W23" i="17"/>
  <c r="V26" i="17"/>
  <c r="W26" i="17"/>
  <c r="W16" i="17"/>
  <c r="V16" i="17"/>
  <c r="V14" i="17"/>
  <c r="W14" i="17"/>
  <c r="V8" i="17"/>
  <c r="W8" i="17"/>
  <c r="U4" i="17" l="1"/>
  <c r="O30" i="28" l="1"/>
  <c r="C33" i="28"/>
  <c r="V4" i="17"/>
  <c r="W4" i="17"/>
  <c r="U32" i="17" l="1"/>
  <c r="O33" i="28"/>
  <c r="V32" i="17" l="1"/>
  <c r="V3" i="17" s="1"/>
  <c r="W32" i="17"/>
  <c r="U3" i="17"/>
  <c r="W3" i="17" l="1"/>
  <c r="X34" i="17" l="1"/>
  <c r="Y34" i="17" s="1"/>
  <c r="X30" i="17"/>
  <c r="Y30" i="17" s="1"/>
  <c r="X27" i="17"/>
  <c r="Y27" i="17" s="1"/>
  <c r="X6" i="17"/>
  <c r="Y6" i="17" s="1"/>
  <c r="X29" i="17"/>
  <c r="Y29" i="17" s="1"/>
  <c r="X11" i="17"/>
  <c r="Y11" i="17" s="1"/>
  <c r="X12" i="17"/>
  <c r="Y12" i="17" s="1"/>
  <c r="X14" i="17"/>
  <c r="Y14" i="17" s="1"/>
  <c r="X28" i="17"/>
  <c r="Y28" i="17" s="1"/>
  <c r="X5" i="17"/>
  <c r="Y5" i="17" s="1"/>
  <c r="X10" i="17"/>
  <c r="Y10" i="17" s="1"/>
  <c r="X24" i="17"/>
  <c r="Y24" i="17" s="1"/>
  <c r="X8" i="17"/>
  <c r="Y8" i="17" s="1"/>
  <c r="X17" i="17"/>
  <c r="Y17" i="17" s="1"/>
  <c r="X18" i="17"/>
  <c r="Y18" i="17" s="1"/>
  <c r="X13" i="17"/>
  <c r="Y13" i="17" s="1"/>
  <c r="X9" i="17"/>
  <c r="Y9" i="17" s="1"/>
  <c r="X7" i="17"/>
  <c r="Y7" i="17" s="1"/>
  <c r="X15" i="17"/>
  <c r="Y15" i="17" s="1"/>
  <c r="X20" i="17"/>
  <c r="Y20" i="17" s="1"/>
  <c r="X16" i="17"/>
  <c r="Y16" i="17" s="1"/>
  <c r="X26" i="17"/>
  <c r="Y26" i="17" s="1"/>
  <c r="X23" i="17"/>
  <c r="Y23" i="17" s="1"/>
  <c r="X31" i="17"/>
  <c r="Y31" i="17" s="1"/>
  <c r="X33" i="17"/>
  <c r="Y33" i="17" s="1"/>
  <c r="X22" i="17"/>
  <c r="Y22" i="17" s="1"/>
  <c r="X25" i="17"/>
  <c r="Y25" i="17" s="1"/>
  <c r="X19" i="17"/>
  <c r="Y19" i="17" s="1"/>
  <c r="X21" i="17"/>
  <c r="Y21" i="17" s="1"/>
  <c r="X4" i="17"/>
  <c r="Y4" i="17" s="1"/>
  <c r="X32" i="17"/>
  <c r="Y32" i="17" s="1"/>
  <c r="Y3" i="17" l="1"/>
  <c r="N38" i="34" l="1"/>
  <c r="O36" i="34" l="1"/>
  <c r="O37" i="34"/>
  <c r="O35" i="34" l="1"/>
  <c r="P38" i="34" l="1"/>
  <c r="O38"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EDUARDO GONZALEZ SILVA</author>
  </authors>
  <commentList>
    <comment ref="B36" authorId="0" shapeId="0" xr:uid="{00000000-0006-0000-0500-000001000000}">
      <text>
        <r>
          <rPr>
            <sz val="11"/>
            <color theme="1"/>
            <rFont val="Calibri"/>
            <family val="2"/>
            <scheme val="minor"/>
          </rPr>
          <t>GERMAN EDUARDO GONZALEZ SILVA:
A esta empresa no se le ha pagado nada de 2024, se le debe una parte del cuarto trimestre de 2023 y todo 2024. Considero que no debe incluirse acá sino en una resolución que le pague todo lo adeudado contra validación. Ya tienen validación final del tercer trimestre de 2024, se les podría pagar hasta ahí.</t>
        </r>
      </text>
    </comment>
  </commentList>
</comments>
</file>

<file path=xl/sharedStrings.xml><?xml version="1.0" encoding="utf-8"?>
<sst xmlns="http://schemas.openxmlformats.org/spreadsheetml/2006/main" count="4659" uniqueCount="302">
  <si>
    <t>EMPRESA PRESTADORA DEL SERVICIO</t>
  </si>
  <si>
    <t>VALOR ($COP)</t>
  </si>
  <si>
    <t>EMPRESA DE ENERGIA DEL  QUINDIO S.A.E.S.P.</t>
  </si>
  <si>
    <t>CELSIA TOLIMA S.A. E.S.P.</t>
  </si>
  <si>
    <t>EMPRESA DISTRIBUIDORA DEL PACIFICO S.A. E.S.P</t>
  </si>
  <si>
    <t>EMPRESA DE ENERGIA ELECTRICA DEL DEPARTAMENTO DEL GUAVIARE SA ESP</t>
  </si>
  <si>
    <t>CODENSA S.A. ESP</t>
  </si>
  <si>
    <t xml:space="preserve">EMPRESA DE ENERGIA DEL VALLE DE SIBUNDOY S.A. E.S.P. </t>
  </si>
  <si>
    <t>EMPRESA DE ENERGIA DEL PUTUMAYO S.A. ESP</t>
  </si>
  <si>
    <t>EMPRESA DE ENERGIA DEL BAJO PUTUMAYO  S.A.  E.S.P.</t>
  </si>
  <si>
    <t>ELECTRIFICADORA DE SANTANDER S.A. E.S.P.</t>
  </si>
  <si>
    <t>CENTRALES ELECTRICAS DEL NORTE DE SANTANDER S.A. ESP</t>
  </si>
  <si>
    <t>CENTRAL HIDROELECTRICA DE CALDAS S.A. E.S.P.</t>
  </si>
  <si>
    <t>ELECTRIFICADORA DEL HUILA S.A. E.S.P.</t>
  </si>
  <si>
    <t>ELECTRIFICADORA DEL CAQUETA S.A. ESP</t>
  </si>
  <si>
    <t>CENTRALES ELECTRICAS DE NARIÑO S.A. E.S.P.</t>
  </si>
  <si>
    <t>COMPAÑIA ENERGETICA DE OCCIDENTE S.A.S.  E.S.P.</t>
  </si>
  <si>
    <t>EMPRESA DE ENERGIA DE BOYACA S.A. ESP</t>
  </si>
  <si>
    <t>EMPRESA DE ENERGIA DE ARAUCA</t>
  </si>
  <si>
    <t>ENERTOTAL S.A. E.S.P.</t>
  </si>
  <si>
    <t>EMPRESA MUNICIPAL DE SERVICIOS PUBLICOS DE CARTAGENA DEL CHAIRA S.A. ESP</t>
  </si>
  <si>
    <t>EMPRESA DE ENERGIA DE CASANARE SA ESP</t>
  </si>
  <si>
    <t>TOTAL</t>
  </si>
  <si>
    <t>Año</t>
  </si>
  <si>
    <t>Mes</t>
  </si>
  <si>
    <t>Departamento</t>
  </si>
  <si>
    <t>Empresa</t>
  </si>
  <si>
    <t>Estrato 1</t>
  </si>
  <si>
    <t>Estrato 2</t>
  </si>
  <si>
    <t>Estrato 3</t>
  </si>
  <si>
    <t>Estrato 4</t>
  </si>
  <si>
    <t>Estrato 5</t>
  </si>
  <si>
    <t>Estrato 6</t>
  </si>
  <si>
    <t>Octubre</t>
  </si>
  <si>
    <t>ANTIOQUIA</t>
  </si>
  <si>
    <t>AES CHIVOR &amp; CIA SCA ESP</t>
  </si>
  <si>
    <t>Etiquetas de fila</t>
  </si>
  <si>
    <t>Suma de Estrato 1</t>
  </si>
  <si>
    <t>Suma de Estrato 2</t>
  </si>
  <si>
    <t>Suma de Estrato 3</t>
  </si>
  <si>
    <t>Promedio de Suma de Estrato 1</t>
  </si>
  <si>
    <t>Promedio de Suma de Estrato 2</t>
  </si>
  <si>
    <t>Promedio de Suma de Estrato 3</t>
  </si>
  <si>
    <t>ATLANTICO</t>
  </si>
  <si>
    <t>Total</t>
  </si>
  <si>
    <t>BOLIVAR</t>
  </si>
  <si>
    <t>Noviembre</t>
  </si>
  <si>
    <t>CELSIA COLOMBIA S.A. E.S.P.</t>
  </si>
  <si>
    <t>CALDAS</t>
  </si>
  <si>
    <t>Diciembre</t>
  </si>
  <si>
    <t>CAUCA</t>
  </si>
  <si>
    <t>CUNDINAMARCA</t>
  </si>
  <si>
    <t>D.C.</t>
  </si>
  <si>
    <t>RISARALDA</t>
  </si>
  <si>
    <t>SANTANDER</t>
  </si>
  <si>
    <t>COMPAÑÍA DE ELECTRICIDAD DE TULUÁ S.A. E.S.P.</t>
  </si>
  <si>
    <t>TOLIMA</t>
  </si>
  <si>
    <t>VALLE</t>
  </si>
  <si>
    <t>DICELER S.A E.S.P.</t>
  </si>
  <si>
    <t>DISTRIBUIDORA Y COMERCIALIZADORA DE ENERGIA ELECTRICA S.A. E.S.P.</t>
  </si>
  <si>
    <t>ECOPETROL ENERGÍA S.A.S. E.S.P.</t>
  </si>
  <si>
    <t>BOYACA</t>
  </si>
  <si>
    <t>ELECTRIFICADORA DEL CARIBE S.A. E.S.P.</t>
  </si>
  <si>
    <t>CAQUETA</t>
  </si>
  <si>
    <t>CASANARE</t>
  </si>
  <si>
    <t>ELECTRIFICADORA DEL META S.A. E.S.P.</t>
  </si>
  <si>
    <t>EMGESA S.A. E.S.P.</t>
  </si>
  <si>
    <t>CHOCO</t>
  </si>
  <si>
    <t>EMPRESA DE ENERGIA DE BOYACA S.A. ESP EMPRESA DE SERVICIOS PUBLICOS</t>
  </si>
  <si>
    <t>HUILA</t>
  </si>
  <si>
    <t>EMPRESA DE ENERGÍA DE PEREIRA S.A. ESP.</t>
  </si>
  <si>
    <t>MAGDALENA</t>
  </si>
  <si>
    <t>META</t>
  </si>
  <si>
    <t>NORTE DE SANTANDER</t>
  </si>
  <si>
    <t>QUINDIO</t>
  </si>
  <si>
    <t>EMPRESA DE SERVICIOS PUBLICOS DE SANTANDER S.A.E.S.P.</t>
  </si>
  <si>
    <t>EMPRESA MUNICIPAL DE ENERGÍA ELÉCTRICA S.A-E.S.P</t>
  </si>
  <si>
    <t>Empresa Prestadora de Servicios Publicos ECO LOGICA S.A.S. E.S.P.</t>
  </si>
  <si>
    <t>EMPRESAS MUNICIPALES DE CALI   E.I.C.E  E.S.P</t>
  </si>
  <si>
    <t>EMPRESAS MUNICIPALES DE CARTAGO E.S.P.</t>
  </si>
  <si>
    <t>EMPRESAS PÚBLICAS DE MEDELLIN E.S.P.</t>
  </si>
  <si>
    <t>ENERCO S.A. E.S.P.</t>
  </si>
  <si>
    <t>ENERGIA &amp; AGUA SAS ESP</t>
  </si>
  <si>
    <t>NARIÑO</t>
  </si>
  <si>
    <t>GENERADORA Y COMERCIALIZADORA DE ENERGIA DEL CARIBE S.A E.S.P</t>
  </si>
  <si>
    <t>ISAGEN S.A. E.S.P.</t>
  </si>
  <si>
    <t>CESAR</t>
  </si>
  <si>
    <t>ITALCOL ENERGIA S.A. ESP.</t>
  </si>
  <si>
    <t>PROFESIONALES EN ENERGÍA S.A E.S.P</t>
  </si>
  <si>
    <t>RENOVATIO TRADING AMERICAS SAS ESP</t>
  </si>
  <si>
    <t>RUITOQUE S.A. E.S.P.</t>
  </si>
  <si>
    <t>SOUTH32 ENERGY S.A.S. E.S.P.</t>
  </si>
  <si>
    <t>TERPEL ENERGIA S.A.S E.S.P</t>
  </si>
  <si>
    <t>VATIA S.A. E.S.P.</t>
  </si>
  <si>
    <t>Total general</t>
  </si>
  <si>
    <t>SUCRE</t>
  </si>
  <si>
    <t>CORDOBA</t>
  </si>
  <si>
    <t>LA GUAJIRA</t>
  </si>
  <si>
    <t>PUTUMAYO</t>
  </si>
  <si>
    <t>ARAUCA</t>
  </si>
  <si>
    <t>GUAINIA</t>
  </si>
  <si>
    <t>GUAVIARE</t>
  </si>
  <si>
    <t>A</t>
  </si>
  <si>
    <t>Recursos Asignados 2025</t>
  </si>
  <si>
    <t>B</t>
  </si>
  <si>
    <t>Recursos ZNI</t>
  </si>
  <si>
    <t>C</t>
  </si>
  <si>
    <t>Recursos Seguimiento SIN</t>
  </si>
  <si>
    <t>D</t>
  </si>
  <si>
    <t>Recursos Seguimiento ZNI</t>
  </si>
  <si>
    <t>E = (A - B - C - D)</t>
  </si>
  <si>
    <t>Recursos Disponibles SIN</t>
  </si>
  <si>
    <t>F</t>
  </si>
  <si>
    <t>Valor Adeudado 2024</t>
  </si>
  <si>
    <t>G</t>
  </si>
  <si>
    <t>Proyección Déficit (1er al 3er Trim 2025)</t>
  </si>
  <si>
    <t>H = (F + G)</t>
  </si>
  <si>
    <t>Total Déficit Estimado</t>
  </si>
  <si>
    <t>I = (=E&gt;H)</t>
  </si>
  <si>
    <t>Validación Recursos Disponibles Vs Déficit Proyectado</t>
  </si>
  <si>
    <t>COD FSSRI</t>
  </si>
  <si>
    <t>EMPRESA (nombre SUI)</t>
  </si>
  <si>
    <t>Monto necesario para cubrir totalidad de subsidios SIN 2025</t>
  </si>
  <si>
    <t>Monto apropiado de subsidios PGN 2025</t>
  </si>
  <si>
    <t>Monto separado para ZNIs 2025</t>
  </si>
  <si>
    <t>Monto utilizado para cubrir saldos pendientes de 2024 al tercer trimestre</t>
  </si>
  <si>
    <t>Recursos de PGN 2025 con serias dificultades de ejecución</t>
  </si>
  <si>
    <t>Monto disponible para déficits del SIN en 2025 (el número de meses desde octubre 2022)</t>
  </si>
  <si>
    <t>Factor de Modulación de Ajuste PGN</t>
  </si>
  <si>
    <t xml:space="preserve">Energía total equivalente subsidiada a los usuarios estratos 1, 2 y 3 </t>
  </si>
  <si>
    <t xml:space="preserve">Energía total equivalente cobrada a todos los usuarios </t>
  </si>
  <si>
    <t xml:space="preserve">Cociente absoluto de energía </t>
  </si>
  <si>
    <t xml:space="preserve">Cociente relativo de energía </t>
  </si>
  <si>
    <t xml:space="preserve">Monto de déficits de subsidios reportados para el I T, II T y III T del año t-1 </t>
  </si>
  <si>
    <t xml:space="preserve">Porcentaje de participación de subsidios de los déficits del año t-1 </t>
  </si>
  <si>
    <t xml:space="preserve">Porcentaje de Participación modulado sin ajuste </t>
  </si>
  <si>
    <t xml:space="preserve">Subsidio sin ajuste para el año t </t>
  </si>
  <si>
    <t xml:space="preserve">Factor de Ajuste </t>
  </si>
  <si>
    <t xml:space="preserve">Porcentaje ajustado de la participación en subsidios del SIN </t>
  </si>
  <si>
    <t>Subsidios ajustados del SIN en el año t</t>
  </si>
  <si>
    <t>Giros realizados Vigencia Actual</t>
  </si>
  <si>
    <t>Giros realizados en excedentes</t>
  </si>
  <si>
    <t>Giros pendientes de realizar sin ajustes de excedentes girados</t>
  </si>
  <si>
    <t>Participación en giros pendientes</t>
  </si>
  <si>
    <t>Ultimo Giro a realizar con energía subsidiable residencial sobre total de energía</t>
  </si>
  <si>
    <r>
      <t>SE</t>
    </r>
    <r>
      <rPr>
        <b/>
        <vertAlign val="subscript"/>
        <sz val="11"/>
        <color theme="1"/>
        <rFont val="Calibri"/>
        <family val="2"/>
        <scheme val="minor"/>
      </rPr>
      <t>PGNt</t>
    </r>
  </si>
  <si>
    <t>SPGNt</t>
  </si>
  <si>
    <t>SZNIt</t>
  </si>
  <si>
    <t>SSINsaldot-1</t>
  </si>
  <si>
    <t>SSINt</t>
  </si>
  <si>
    <r>
      <t>FA</t>
    </r>
    <r>
      <rPr>
        <b/>
        <vertAlign val="subscript"/>
        <sz val="11"/>
        <color theme="1"/>
        <rFont val="Calibri"/>
        <family val="2"/>
        <scheme val="minor"/>
      </rPr>
      <t>PGN</t>
    </r>
  </si>
  <si>
    <r>
      <t>(ES</t>
    </r>
    <r>
      <rPr>
        <b/>
        <vertAlign val="subscript"/>
        <sz val="11"/>
        <color theme="1"/>
        <rFont val="Calibri"/>
        <family val="2"/>
        <scheme val="minor"/>
      </rPr>
      <t>empresaX</t>
    </r>
    <r>
      <rPr>
        <b/>
        <sz val="11"/>
        <color theme="1"/>
        <rFont val="Calibri"/>
        <family val="2"/>
        <scheme val="minor"/>
      </rPr>
      <t>)</t>
    </r>
  </si>
  <si>
    <r>
      <t>(ET</t>
    </r>
    <r>
      <rPr>
        <b/>
        <vertAlign val="subscript"/>
        <sz val="11"/>
        <color theme="1"/>
        <rFont val="Calibri"/>
        <family val="2"/>
        <scheme val="minor"/>
      </rPr>
      <t>empresaX</t>
    </r>
    <r>
      <rPr>
        <b/>
        <sz val="11"/>
        <color theme="1"/>
        <rFont val="Calibri"/>
        <family val="2"/>
        <scheme val="minor"/>
      </rPr>
      <t>)</t>
    </r>
  </si>
  <si>
    <r>
      <t>(CA</t>
    </r>
    <r>
      <rPr>
        <b/>
        <vertAlign val="subscript"/>
        <sz val="11"/>
        <color theme="1"/>
        <rFont val="Calibri"/>
        <family val="2"/>
        <scheme val="minor"/>
      </rPr>
      <t>empresaX</t>
    </r>
    <r>
      <rPr>
        <b/>
        <sz val="11"/>
        <color theme="1"/>
        <rFont val="Calibri"/>
        <family val="2"/>
        <scheme val="minor"/>
      </rPr>
      <t>)</t>
    </r>
  </si>
  <si>
    <r>
      <t>(CR</t>
    </r>
    <r>
      <rPr>
        <b/>
        <vertAlign val="subscript"/>
        <sz val="11"/>
        <color theme="1"/>
        <rFont val="Calibri"/>
        <family val="2"/>
        <scheme val="minor"/>
      </rPr>
      <t>empresaX</t>
    </r>
    <r>
      <rPr>
        <b/>
        <sz val="11"/>
        <color theme="1"/>
        <rFont val="Calibri"/>
        <family val="2"/>
        <scheme val="minor"/>
      </rPr>
      <t>)</t>
    </r>
  </si>
  <si>
    <r>
      <t xml:space="preserve"> (S</t>
    </r>
    <r>
      <rPr>
        <b/>
        <vertAlign val="subscript"/>
        <sz val="11"/>
        <color theme="1"/>
        <rFont val="Calibri"/>
        <family val="2"/>
        <scheme val="minor"/>
      </rPr>
      <t>SINt-1empresaX</t>
    </r>
    <r>
      <rPr>
        <b/>
        <sz val="11"/>
        <color theme="1"/>
        <rFont val="Calibri"/>
        <family val="2"/>
        <scheme val="minor"/>
      </rPr>
      <t>)</t>
    </r>
  </si>
  <si>
    <r>
      <t>(PE</t>
    </r>
    <r>
      <rPr>
        <b/>
        <vertAlign val="subscript"/>
        <sz val="11"/>
        <color theme="1"/>
        <rFont val="Calibri"/>
        <family val="2"/>
        <scheme val="minor"/>
      </rPr>
      <t>t-1EmpresaX</t>
    </r>
    <r>
      <rPr>
        <b/>
        <sz val="11"/>
        <color theme="1"/>
        <rFont val="Calibri"/>
        <family val="2"/>
        <scheme val="minor"/>
      </rPr>
      <t>)</t>
    </r>
  </si>
  <si>
    <r>
      <t>(PESA</t>
    </r>
    <r>
      <rPr>
        <b/>
        <vertAlign val="subscript"/>
        <sz val="11"/>
        <color theme="1"/>
        <rFont val="Calibri"/>
        <family val="2"/>
        <scheme val="minor"/>
      </rPr>
      <t>tempresaX</t>
    </r>
    <r>
      <rPr>
        <b/>
        <sz val="11"/>
        <color theme="1"/>
        <rFont val="Calibri"/>
        <family val="2"/>
        <scheme val="minor"/>
      </rPr>
      <t>)</t>
    </r>
  </si>
  <si>
    <r>
      <t>(SSINSA</t>
    </r>
    <r>
      <rPr>
        <b/>
        <vertAlign val="subscript"/>
        <sz val="11"/>
        <color theme="1"/>
        <rFont val="Calibri"/>
        <family val="2"/>
        <scheme val="minor"/>
      </rPr>
      <t>tempresaX</t>
    </r>
    <r>
      <rPr>
        <b/>
        <sz val="11"/>
        <color theme="1"/>
        <rFont val="Calibri"/>
        <family val="2"/>
        <scheme val="minor"/>
      </rPr>
      <t>)</t>
    </r>
  </si>
  <si>
    <r>
      <t>FA</t>
    </r>
    <r>
      <rPr>
        <b/>
        <vertAlign val="subscript"/>
        <sz val="11"/>
        <color theme="1"/>
        <rFont val="Calibri"/>
        <family val="2"/>
        <scheme val="minor"/>
      </rPr>
      <t>SSINt</t>
    </r>
  </si>
  <si>
    <r>
      <t>(PPFA</t>
    </r>
    <r>
      <rPr>
        <b/>
        <vertAlign val="subscript"/>
        <sz val="11"/>
        <color theme="1"/>
        <rFont val="Calibri"/>
        <family val="2"/>
        <scheme val="minor"/>
      </rPr>
      <t>SINempresaX</t>
    </r>
    <r>
      <rPr>
        <b/>
        <sz val="11"/>
        <color theme="1"/>
        <rFont val="Calibri"/>
        <family val="2"/>
        <scheme val="minor"/>
      </rPr>
      <t>)</t>
    </r>
  </si>
  <si>
    <t xml:space="preserve"> (SSINAtempresaX)</t>
  </si>
  <si>
    <t xml:space="preserve">ITALCOL ENERGÍA S.A. E.S.P. - ITALENER </t>
  </si>
  <si>
    <t>RENOVATIO TRADING AMERICAS S.A.S. ESP (ahora SPECTRUM RENOVAVEIS S.A.S E.S.P)</t>
  </si>
  <si>
    <t>Dirección de Energía Eléctrica - Minenergía, FSSRI (SIN)</t>
  </si>
  <si>
    <t>Anexo 1: Cálculo Pago al Segundo Trimestre del 2025</t>
  </si>
  <si>
    <t>Cód.</t>
  </si>
  <si>
    <t>Empresa Prestadora del Servicio Público Domiciliario de Energía Eléctrica</t>
  </si>
  <si>
    <t>Número de Identificación Tributaria (NIT)</t>
  </si>
  <si>
    <t>C = (A - B)</t>
  </si>
  <si>
    <t>E</t>
  </si>
  <si>
    <t>F = (Menor D ; E)</t>
  </si>
  <si>
    <t>H</t>
  </si>
  <si>
    <t>I</t>
  </si>
  <si>
    <t xml:space="preserve">Subsidios Otorgados Reportados 2do Trimestre 2025
(Valor en COP$) </t>
  </si>
  <si>
    <t>Contribuciones</t>
  </si>
  <si>
    <t>Contribuciones No Recaudadas Despues de 6 Meses</t>
  </si>
  <si>
    <t>Contribuciones Recaudadas despues de Conciliado su No Recaudo</t>
  </si>
  <si>
    <t>Giros Recibidos (FSSRI/PGN)</t>
  </si>
  <si>
    <t>Giros Recibidos (Otros Comercializadores)</t>
  </si>
  <si>
    <t>Giros Efectuados</t>
  </si>
  <si>
    <t>Contribuciones Facturadas Reportadas 2do Trimestre 2025
(Valor en COP$)</t>
  </si>
  <si>
    <t>Déficit Calculado 2do Trimestre 2025
(Valor en COP$)</t>
  </si>
  <si>
    <t>Pagos realizados al 2do Trimestre del 2025 Mediante Resoluciones Expedidas
(Valor en COP$)</t>
  </si>
  <si>
    <t>Recursos Disponibles para Distribuir en la Vigencia
(Valor en COP$)</t>
  </si>
  <si>
    <t>Valor a Pagar
(Valor en COP$)</t>
  </si>
  <si>
    <t>Promedio  de Usuarios Beneficiados</t>
  </si>
  <si>
    <t>Radicado MinEnergia Conciliación</t>
  </si>
  <si>
    <t>Fecha Radicado MinEnergía</t>
  </si>
  <si>
    <t>AIR-E S.A.S. E.S.P.</t>
  </si>
  <si>
    <t>901380930-2</t>
  </si>
  <si>
    <t xml:space="preserve"> 1-2025-037912 </t>
  </si>
  <si>
    <t>31/07/2025</t>
  </si>
  <si>
    <t>CARIBEMAR DE LA COSTA S.A.S E.S.P.</t>
  </si>
  <si>
    <t>901380949-1</t>
  </si>
  <si>
    <t xml:space="preserve"> 1-2025-037911 </t>
  </si>
  <si>
    <t>800249860-1</t>
  </si>
  <si>
    <t>890800128-6</t>
  </si>
  <si>
    <t>891200200-8</t>
  </si>
  <si>
    <t xml:space="preserve"> 1-2025-037442 </t>
  </si>
  <si>
    <t>29/07/2025</t>
  </si>
  <si>
    <t>890500514-9</t>
  </si>
  <si>
    <t>891900101-0</t>
  </si>
  <si>
    <t>900366010-1</t>
  </si>
  <si>
    <t xml:space="preserve"> 1-2025-037381 </t>
  </si>
  <si>
    <t>28/07/2025</t>
  </si>
  <si>
    <t>890201230-1</t>
  </si>
  <si>
    <t>891190127-3</t>
  </si>
  <si>
    <t>891180001-1</t>
  </si>
  <si>
    <t>892002210-6</t>
  </si>
  <si>
    <t>892099499-3</t>
  </si>
  <si>
    <t>891800219-1</t>
  </si>
  <si>
    <t>844004576-0</t>
  </si>
  <si>
    <t xml:space="preserve"> 1-2025-036722 </t>
  </si>
  <si>
    <t>24/07/2025</t>
  </si>
  <si>
    <t>816002019-9</t>
  </si>
  <si>
    <t>800052640-9</t>
  </si>
  <si>
    <t>846000553-0</t>
  </si>
  <si>
    <t xml:space="preserve"> 1-2025-036823  </t>
  </si>
  <si>
    <t>846000241-8</t>
  </si>
  <si>
    <t xml:space="preserve"> 1-2025-038213 </t>
  </si>
  <si>
    <t>846000060-1</t>
  </si>
  <si>
    <t xml:space="preserve"> 1-2025-037410 </t>
  </si>
  <si>
    <t>822004680-9</t>
  </si>
  <si>
    <t>818001629-4</t>
  </si>
  <si>
    <t>1-2025-038640</t>
  </si>
  <si>
    <t>891500061-8</t>
  </si>
  <si>
    <t>828000191-2</t>
  </si>
  <si>
    <t xml:space="preserve"> 1-2025-037705 </t>
  </si>
  <si>
    <t>30/07/2025</t>
  </si>
  <si>
    <t>EMPRESA SIGLO XXI E.I.C.E. E.S.P.</t>
  </si>
  <si>
    <t>842000030-6</t>
  </si>
  <si>
    <t>890399003-4</t>
  </si>
  <si>
    <t>890904996-1</t>
  </si>
  <si>
    <t>ENEL COLOMBIA S.A. E.S.P.</t>
  </si>
  <si>
    <t>860063875-8</t>
  </si>
  <si>
    <t>900039901-5</t>
  </si>
  <si>
    <t>900428468-6</t>
  </si>
  <si>
    <t>SPECTRUM RENOVAVEIS S.A.S E.S.P</t>
  </si>
  <si>
    <t>900589503-6</t>
  </si>
  <si>
    <t>Totales</t>
  </si>
  <si>
    <t>A = Valor de subsidios otorgados, reportado por las empresas prestadoras del servicio mediante la conciliación del 2do trimestre del 2025.</t>
  </si>
  <si>
    <t>B = Valor de contribuciones facturadas, reportado por las empresas prestadoras del servicio mediante la conciliación del 2do trimestre del 2025, es importante precisar que este valor incluye los valores de giros recibidos y efectuados por los prestadores del servicio.</t>
  </si>
  <si>
    <t>C = Valor calculado de déficit para el 2do trimestre del 2025, con información reportada por las empresas prestadoras del servicio en la conciliación respectiva.</t>
  </si>
  <si>
    <t>D = Pagos al 2do trimestre de 2025 realizados mediante resoluciones</t>
  </si>
  <si>
    <t>E = Son los recursos apropiados en la presente vigencia que se encuentran disponibles para ser distribuidos entre las Empresas Prestadoras del Servicio. La distribución de estos recursos es realizada mediante el "PROCEDIMIENTO PARA LA ADMINISTRACIÓN DEL FONDO DE SOLIDARIDAD PARA SUBSIDIOS Y REDISTRIBUCIÓN DE INGRESOS DEL SECTOR ELÉCTRICO (FSSRI) EN EL SISTEMA INTERCONECTADO NACIONAL-SIN” Código SIGME M-EN-P-18, el cual se sustenta en el Artículo 2.2.3.2.6.1.8. del Decreto 1073 de 2015 según el cual "El  Ministerio  de  Minas  y Energía definirá los criterios con los cuales el Gobierno Nacional asignará los recursos del presupuesto nacional y del Fondo de Solidaridad destinados a sufragar los subsidios, teniendo en cuenta que también los Municipios, Departamentos y Distritos podrán incluir apropiaciones presupuestales para este fin. Al definir los criterios de asignación, siempre se deberá tener en cuenta preferentemente, a los usuarios que residan en aquellos municipios que tengan menor capacidad para otorgar subsidios con sus propios recursos."</t>
  </si>
  <si>
    <t>F = Es el menor valor entre el "Cálculo Saldo por Reconocer del Déficit 2do Trimestre del 2025" y los "Recursos disponibles para distribuir en la Vigencia".</t>
  </si>
  <si>
    <t>G = Promedio de usuarios beneficiados por los subsidios, los cuales son atendidos por cada una de las Empresas Prestadoras del Servicio.</t>
  </si>
  <si>
    <t>H = Radicado del sistema de gestión documental del Ministerio de Minas y Energía mediante el cual las empresas prestadoras remitieron la conciliación del segundo trimestre de 2025.</t>
  </si>
  <si>
    <t>I = Fecha del radicado  mediante el cual las empresas prestadoras remitieron la conciliación del segundo trimestre de 2025.</t>
  </si>
  <si>
    <t xml:space="preserve">Proyectó/Revisó: Natalia Castro               Juan Perez               Germán González               Johan Mendieta               Juan Arias                        Nicolas León       </t>
  </si>
  <si>
    <t>Revisó: Olga Rocío Joya                  Hector Arturo Barera C.</t>
  </si>
  <si>
    <t>Aprobó: Victor José Paternina</t>
  </si>
  <si>
    <t>Código</t>
  </si>
  <si>
    <t>Alumbrado Publico</t>
  </si>
  <si>
    <t>Comercial</t>
  </si>
  <si>
    <t>Industrial</t>
  </si>
  <si>
    <t>Oficial</t>
  </si>
  <si>
    <t>Provisional</t>
  </si>
  <si>
    <t>ESempresaX</t>
  </si>
  <si>
    <t>ETempresaX</t>
  </si>
  <si>
    <t>ENEL COLOMBIA S.A. ESP</t>
  </si>
  <si>
    <t>EMPRESA DE ENERGIA DEL VALLE DE SIBUNDOY S.A. E.S.P.</t>
  </si>
  <si>
    <t>EMPRESA DE ENERGIA DE BOYACA S.A. E.S.P. EMPRESA DE SERVICIOS PUBLICOS</t>
  </si>
  <si>
    <t>EMPRESA MUNICIPAL DE SERVICIOS PUBLICOS DE CARTAGENA DEL CHAIRA</t>
  </si>
  <si>
    <t>CARIBEMAR DE LA COSTA S.A.S. E.S.P.</t>
  </si>
  <si>
    <t>EMPRESA SIGLO XXI EICE ESP</t>
  </si>
  <si>
    <t>Deficit Vigencia Anterior</t>
  </si>
  <si>
    <t>Primer Trimestre</t>
  </si>
  <si>
    <t>Segundo Trimestre</t>
  </si>
  <si>
    <t>Tercer Trimestre</t>
  </si>
  <si>
    <t>SSINt-1empresax</t>
  </si>
  <si>
    <t>Se extrae del F1 para cada Trimestre, para cada empresa se suman la totalidad de los triemstres para hayar el valor SSINt-1empresax</t>
  </si>
  <si>
    <t>Subsidios</t>
  </si>
  <si>
    <t>(+)</t>
  </si>
  <si>
    <t>(-)</t>
  </si>
  <si>
    <t>Contibuciones no Recaudadas despues de 6 meses</t>
  </si>
  <si>
    <t>Contribuciones Recaudadas despues de su no Recuado</t>
  </si>
  <si>
    <t>Giros Recibidos</t>
  </si>
  <si>
    <t>Giros Recibidos FSSRI</t>
  </si>
  <si>
    <t>DEFICIT (B, C, D)</t>
  </si>
  <si>
    <t>Para los primer tres trimestres de 2024</t>
  </si>
  <si>
    <t>Validación 1T</t>
  </si>
  <si>
    <t>Déficit 1T</t>
  </si>
  <si>
    <t>Pagos 1T</t>
  </si>
  <si>
    <t>Diferencia</t>
  </si>
  <si>
    <t>Validación 2T</t>
  </si>
  <si>
    <t>Déficit 2T</t>
  </si>
  <si>
    <t>Pagos 2T</t>
  </si>
  <si>
    <t>Validación 3T</t>
  </si>
  <si>
    <t>Déficit 3T</t>
  </si>
  <si>
    <t>Pagos 3T</t>
  </si>
  <si>
    <t>TOTAL PAGO RESOLUCIÓN CIERRE 2024</t>
  </si>
  <si>
    <t>Primer pago 4T 2024</t>
  </si>
  <si>
    <t>Segundo pago 4T 2024</t>
  </si>
  <si>
    <t>Tercer pago 4T 2024</t>
  </si>
  <si>
    <t>Primer pago 1T 2025</t>
  </si>
  <si>
    <t>Segundo pago 1T 2025</t>
  </si>
  <si>
    <t>Tercer pago 1T 2025</t>
  </si>
  <si>
    <t>Pago Siglo XXI 2024</t>
  </si>
  <si>
    <t>Pago superavitarias 2024</t>
  </si>
  <si>
    <t>CARIBEMAR DE LA COSTA S.A. E.S.P.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</si>
</sst>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64" formatCode="_-* #,##0_-;\-* #,##0_-;_-* &quot;-&quot;_-;_-@_-"/>
    <numFmt numFmtId="165" formatCode="_-* #,##0.00_-;\-* #,##0.00_-;_-* &quot;-&quot;??_-;_-@_-"/>
    <numFmt numFmtId="166" formatCode="&quot;$&quot;\ #,##0;[Red]\-&quot;$&quot;\ #,##0"/>
    <numFmt numFmtId="167" formatCode="_-&quot;$&quot;\ * #,##0_-;\-&quot;$&quot;\ * #,##0_-;_-&quot;$&quot;\ * &quot;-&quot;_-;_-@_-"/>
    <numFmt numFmtId="168" formatCode="_-&quot;$&quot;\ * #,##0.00_-;\-&quot;$&quot;\ * #,##0.00_-;_-&quot;$&quot;\ * &quot;-&quot;??_-;_-@_-"/>
    <numFmt numFmtId="169" formatCode="_-&quot;$&quot;* #,##0.00_-;\-&quot;$&quot;* #,##0.00_-;_-&quot;$&quot;* &quot;-&quot;??_-;_-@_-"/>
    <numFmt numFmtId="170" formatCode="&quot;$&quot;#,##0"/>
    <numFmt numFmtId="171" formatCode="_-&quot;$&quot;* #,##0_-;\-&quot;$&quot;* #,##0_-;_-&quot;$&quot;* &quot;-&quot;_-;_-@_-"/>
    <numFmt numFmtId="172" formatCode="_(&quot;$&quot;\ * #,##0.00_);_(&quot;$&quot;\ * \(#,##0.00\);_(&quot;$&quot;\ * &quot;-&quot;??_);_(@_)"/>
    <numFmt numFmtId="173" formatCode="_-* #,##0.00\ _€_-;\-* #,##0.00\ _€_-;_-* &quot;-&quot;??\ _€_-;_-@_-"/>
    <numFmt numFmtId="174" formatCode=";;;"/>
    <numFmt numFmtId="175" formatCode="General_)"/>
    <numFmt numFmtId="176" formatCode="\$#,##0.00\ ;\(\$#,##0.00\)"/>
    <numFmt numFmtId="177" formatCode="_-* #,##0.00\ [$€]_-;\-* #,##0.00\ [$€]_-;_-* &quot;-&quot;??\ [$€]_-;_-@_-"/>
    <numFmt numFmtId="178" formatCode="#,##0.0_);\(#,##0.0\)"/>
    <numFmt numFmtId="179" formatCode="_ * #,##0.00_ ;_ * \-#,##0.00_ ;_ * &quot;-&quot;??_ ;_ @_ "/>
    <numFmt numFmtId="180" formatCode="_-* #,##0.00\ _p_t_a_-;\-* #,##0.00\ _p_t_a_-;_-* &quot;-&quot;??\ _p_t_a_-;_-@_-"/>
    <numFmt numFmtId="181" formatCode="_ &quot;$&quot;* #,##0_ ;_ &quot;$&quot;* \-#,##0_ ;_ &quot;$&quot;* &quot;-&quot;_ ;_ @_ "/>
    <numFmt numFmtId="182" formatCode="_-* #,##0_-;\-* #,##0_-;_-* &quot;-&quot;??_-;_-@_-"/>
    <numFmt numFmtId="183" formatCode="0.0000%"/>
    <numFmt numFmtId="184" formatCode="_-* #,##0.0000_-;\-* #,##0.0000_-;_-* &quot;-&quot;_-;_-@_-"/>
    <numFmt numFmtId="185" formatCode="&quot;$&quot;#,##0.00"/>
    <numFmt numFmtId="186" formatCode="&quot;$&quot;#,##0.000"/>
    <numFmt numFmtId="187" formatCode="_([$$-409]* #,##0.00_);_([$$-409]* \(#,##0.00\);_([$$-409]* &quot;-&quot;??_);_(@_)"/>
  </numFmts>
  <fonts count="63">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11"/>
      <color rgb="FF000000"/>
      <name val="Calibri"/>
      <family val="2"/>
      <scheme val="minor"/>
    </font>
    <font>
      <b/>
      <vertAlign val="subscript"/>
      <sz val="11"/>
      <color theme="1"/>
      <name val="Calibri"/>
      <family val="2"/>
      <scheme val="minor"/>
    </font>
    <font>
      <b/>
      <sz val="8"/>
      <color rgb="FF000000"/>
      <name val="Arial Narrow"/>
      <family val="2"/>
    </font>
    <font>
      <sz val="8"/>
      <color rgb="FF000000"/>
      <name val="Arial Narrow"/>
      <family val="2"/>
    </font>
    <font>
      <sz val="11"/>
      <color rgb="FF333333"/>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0"/>
      <name val="BERNHARD"/>
    </font>
    <font>
      <sz val="10"/>
      <name val="Helv"/>
    </font>
    <font>
      <sz val="1"/>
      <color indexed="8"/>
      <name val="Courier"/>
      <family val="3"/>
    </font>
    <font>
      <b/>
      <sz val="1"/>
      <color indexed="8"/>
      <name val="Courier"/>
      <family val="3"/>
    </font>
    <font>
      <b/>
      <sz val="11"/>
      <color indexed="56"/>
      <name val="Calibri"/>
      <family val="2"/>
    </font>
    <font>
      <sz val="11"/>
      <color indexed="62"/>
      <name val="Calibri"/>
      <family val="2"/>
    </font>
    <font>
      <sz val="13"/>
      <name val="Arial"/>
      <family val="2"/>
    </font>
    <font>
      <sz val="11"/>
      <color indexed="20"/>
      <name val="Calibri"/>
      <family val="2"/>
    </font>
    <font>
      <sz val="11"/>
      <color indexed="60"/>
      <name val="Calibri"/>
      <family val="2"/>
    </font>
    <font>
      <sz val="7"/>
      <name val="Small Fonts"/>
      <family val="2"/>
    </font>
    <font>
      <b/>
      <sz val="8"/>
      <name val="Times New Roman"/>
      <family val="1"/>
    </font>
    <font>
      <sz val="8"/>
      <name val="Helv"/>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sz val="12"/>
      <color indexed="24"/>
      <name val="Modern"/>
      <family val="3"/>
    </font>
    <font>
      <b/>
      <sz val="18"/>
      <color indexed="24"/>
      <name val="Modern"/>
      <family val="3"/>
    </font>
    <font>
      <b/>
      <sz val="12"/>
      <color indexed="24"/>
      <name val="Modern"/>
      <family val="3"/>
    </font>
    <font>
      <sz val="8"/>
      <name val="Arial"/>
      <family val="2"/>
    </font>
    <font>
      <sz val="10"/>
      <color indexed="64"/>
      <name val="Arial"/>
      <family val="2"/>
    </font>
    <font>
      <u/>
      <sz val="10"/>
      <color theme="10"/>
      <name val="Arial"/>
      <family val="2"/>
    </font>
    <font>
      <sz val="12"/>
      <color theme="1"/>
      <name val="Swis721 BT"/>
      <family val="2"/>
    </font>
    <font>
      <sz val="11"/>
      <color rgb="FF000000"/>
      <name val="Calibri"/>
      <family val="2"/>
    </font>
    <font>
      <b/>
      <sz val="18"/>
      <color theme="3"/>
      <name val="Calibri Light"/>
      <family val="2"/>
      <scheme val="major"/>
    </font>
    <font>
      <b/>
      <sz val="16"/>
      <color theme="1"/>
      <name val="Calibri"/>
      <family val="2"/>
      <scheme val="minor"/>
    </font>
    <font>
      <b/>
      <sz val="12"/>
      <color theme="1"/>
      <name val="Calibri"/>
      <family val="2"/>
      <scheme val="minor"/>
    </font>
    <font>
      <b/>
      <sz val="9"/>
      <color theme="1"/>
      <name val="Calibri"/>
      <family val="2"/>
      <scheme val="minor"/>
    </font>
    <font>
      <sz val="9"/>
      <color theme="1"/>
      <name val="Calibri"/>
      <family val="2"/>
      <scheme val="minor"/>
    </font>
    <font>
      <sz val="8"/>
      <name val="Calibri"/>
      <family val="2"/>
      <scheme val="minor"/>
    </font>
    <font>
      <b/>
      <sz val="9"/>
      <color rgb="FF000000"/>
      <name val="Calibri"/>
      <family val="2"/>
      <scheme val="minor"/>
    </font>
  </fonts>
  <fills count="7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rgb="FFFF5050"/>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92D050"/>
        <bgColor indexed="64"/>
      </patternFill>
    </fill>
    <fill>
      <patternFill patternType="solid">
        <fgColor rgb="FFFFFF00"/>
        <bgColor theme="4" tint="0.799981688894314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FF0000"/>
        <bgColor indexed="64"/>
      </patternFill>
    </fill>
    <fill>
      <patternFill patternType="solid">
        <fgColor rgb="FFFFFFFF"/>
        <bgColor rgb="FF000000"/>
      </patternFill>
    </fill>
    <fill>
      <patternFill patternType="solid">
        <fgColor rgb="FFFFFF00"/>
        <bgColor rgb="FF000000"/>
      </patternFill>
    </fill>
  </fills>
  <borders count="67">
    <border>
      <left/>
      <right/>
      <top/>
      <bottom/>
      <diagonal/>
    </border>
    <border>
      <left/>
      <right/>
      <top/>
      <bottom style="thin">
        <color theme="4" tint="0.39997558519241921"/>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style="thin">
        <color indexed="64"/>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18"/>
      </left>
      <right style="thin">
        <color indexed="18"/>
      </right>
      <top style="thin">
        <color indexed="18"/>
      </top>
      <bottom style="thin">
        <color indexed="18"/>
      </bottom>
      <diagonal/>
    </border>
    <border>
      <left/>
      <right/>
      <top/>
      <bottom style="thick">
        <color indexed="22"/>
      </bottom>
      <diagonal/>
    </border>
    <border>
      <left/>
      <right/>
      <top/>
      <bottom style="medium">
        <color indexed="30"/>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style="medium">
        <color rgb="FF000000"/>
      </right>
      <top style="medium">
        <color rgb="FF000000"/>
      </top>
      <bottom style="medium">
        <color indexed="64"/>
      </bottom>
      <diagonal/>
    </border>
    <border>
      <left style="medium">
        <color rgb="FF000000"/>
      </left>
      <right style="medium">
        <color indexed="64"/>
      </right>
      <top style="medium">
        <color indexed="64"/>
      </top>
      <bottom/>
      <diagonal/>
    </border>
    <border>
      <left style="medium">
        <color indexed="64"/>
      </left>
      <right style="medium">
        <color rgb="FF000000"/>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2746">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Protection="0">
      <alignment horizontal="left"/>
    </xf>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25" fillId="0" borderId="0"/>
    <xf numFmtId="0" fontId="25" fillId="0" borderId="0"/>
    <xf numFmtId="0" fontId="25" fillId="0" borderId="0"/>
    <xf numFmtId="0" fontId="26"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6" fillId="4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6" fillId="4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6" fillId="5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6" fillId="5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6" fillId="4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6"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6" fillId="5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6" fillId="5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6" fillId="5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6" fillId="5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6"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7" fillId="58" borderId="0" applyNumberFormat="0" applyBorder="0" applyAlignment="0" applyProtection="0"/>
    <xf numFmtId="0" fontId="23" fillId="24" borderId="0" applyNumberFormat="0" applyBorder="0" applyAlignment="0" applyProtection="0"/>
    <xf numFmtId="0" fontId="1" fillId="24" borderId="0" applyNumberFormat="0" applyBorder="0" applyAlignment="0" applyProtection="0"/>
    <xf numFmtId="0" fontId="27" fillId="54" borderId="0" applyNumberFormat="0" applyBorder="0" applyAlignment="0" applyProtection="0"/>
    <xf numFmtId="0" fontId="23" fillId="28" borderId="0" applyNumberFormat="0" applyBorder="0" applyAlignment="0" applyProtection="0"/>
    <xf numFmtId="0" fontId="1" fillId="28" borderId="0" applyNumberFormat="0" applyBorder="0" applyAlignment="0" applyProtection="0"/>
    <xf numFmtId="0" fontId="27" fillId="55" borderId="0" applyNumberFormat="0" applyBorder="0" applyAlignment="0" applyProtection="0"/>
    <xf numFmtId="0" fontId="23" fillId="32" borderId="0" applyNumberFormat="0" applyBorder="0" applyAlignment="0" applyProtection="0"/>
    <xf numFmtId="0" fontId="1" fillId="32" borderId="0" applyNumberFormat="0" applyBorder="0" applyAlignment="0" applyProtection="0"/>
    <xf numFmtId="0" fontId="27" fillId="60" borderId="0" applyNumberFormat="0" applyBorder="0" applyAlignment="0" applyProtection="0"/>
    <xf numFmtId="0" fontId="23" fillId="36" borderId="0" applyNumberFormat="0" applyBorder="0" applyAlignment="0" applyProtection="0"/>
    <xf numFmtId="0" fontId="1" fillId="36" borderId="0" applyNumberFormat="0" applyBorder="0" applyAlignment="0" applyProtection="0"/>
    <xf numFmtId="0" fontId="27" fillId="59" borderId="0" applyNumberFormat="0" applyBorder="0" applyAlignment="0" applyProtection="0"/>
    <xf numFmtId="0" fontId="23" fillId="40" borderId="0" applyNumberFormat="0" applyBorder="0" applyAlignment="0" applyProtection="0"/>
    <xf numFmtId="0" fontId="1" fillId="40" borderId="0" applyNumberFormat="0" applyBorder="0" applyAlignment="0" applyProtection="0"/>
    <xf numFmtId="0" fontId="27" fillId="61" borderId="0" applyNumberFormat="0" applyBorder="0" applyAlignment="0" applyProtection="0"/>
    <xf numFmtId="0" fontId="23" fillId="44" borderId="0" applyNumberFormat="0" applyBorder="0" applyAlignment="0" applyProtection="0"/>
    <xf numFmtId="0" fontId="1" fillId="44" borderId="0" applyNumberFormat="0" applyBorder="0" applyAlignment="0" applyProtection="0"/>
    <xf numFmtId="0" fontId="13" fillId="14" borderId="0" applyNumberFormat="0" applyBorder="0" applyAlignment="0" applyProtection="0"/>
    <xf numFmtId="0" fontId="28" fillId="53" borderId="22" applyNumberFormat="0" applyAlignment="0" applyProtection="0"/>
    <xf numFmtId="0" fontId="18" fillId="18" borderId="16" applyNumberFormat="0" applyAlignment="0" applyProtection="0"/>
    <xf numFmtId="0" fontId="29" fillId="62" borderId="23" applyNumberFormat="0" applyAlignment="0" applyProtection="0"/>
    <xf numFmtId="0" fontId="20" fillId="19" borderId="19" applyNumberFormat="0" applyAlignment="0" applyProtection="0"/>
    <xf numFmtId="0" fontId="30" fillId="0" borderId="24" applyNumberFormat="0" applyFill="0" applyAlignment="0" applyProtection="0"/>
    <xf numFmtId="0" fontId="19" fillId="0" borderId="18" applyNumberFormat="0" applyFill="0" applyAlignment="0" applyProtection="0"/>
    <xf numFmtId="178" fontId="25" fillId="0" borderId="0" applyFont="0" applyFill="0" applyBorder="0" applyAlignment="0" applyProtection="0"/>
    <xf numFmtId="178" fontId="25" fillId="0" borderId="0" applyFont="0" applyFill="0" applyBorder="0" applyAlignment="0" applyProtection="0"/>
    <xf numFmtId="0" fontId="31" fillId="0" borderId="0"/>
    <xf numFmtId="0" fontId="32" fillId="0" borderId="0"/>
    <xf numFmtId="0" fontId="31" fillId="0" borderId="0"/>
    <xf numFmtId="0" fontId="32" fillId="0" borderId="0"/>
    <xf numFmtId="0" fontId="33" fillId="0" borderId="0">
      <protection locked="0"/>
    </xf>
    <xf numFmtId="0" fontId="34" fillId="0" borderId="0">
      <protection locked="0"/>
    </xf>
    <xf numFmtId="0" fontId="34" fillId="0" borderId="0">
      <protection locked="0"/>
    </xf>
    <xf numFmtId="0" fontId="10" fillId="0" borderId="13" applyNumberFormat="0" applyFill="0" applyAlignment="0" applyProtection="0"/>
    <xf numFmtId="0" fontId="35" fillId="0" borderId="0" applyNumberFormat="0" applyFill="0" applyBorder="0" applyAlignment="0" applyProtection="0"/>
    <xf numFmtId="0" fontId="12" fillId="0" borderId="0" applyNumberFormat="0" applyFill="0" applyBorder="0" applyAlignment="0" applyProtection="0"/>
    <xf numFmtId="0" fontId="27" fillId="63" borderId="0" applyNumberFormat="0" applyBorder="0" applyAlignment="0" applyProtection="0"/>
    <xf numFmtId="0" fontId="23" fillId="21" borderId="0" applyNumberFormat="0" applyBorder="0" applyAlignment="0" applyProtection="0"/>
    <xf numFmtId="0" fontId="27" fillId="64" borderId="0" applyNumberFormat="0" applyBorder="0" applyAlignment="0" applyProtection="0"/>
    <xf numFmtId="0" fontId="23" fillId="25" borderId="0" applyNumberFormat="0" applyBorder="0" applyAlignment="0" applyProtection="0"/>
    <xf numFmtId="0" fontId="27" fillId="65" borderId="0" applyNumberFormat="0" applyBorder="0" applyAlignment="0" applyProtection="0"/>
    <xf numFmtId="0" fontId="23" fillId="29" borderId="0" applyNumberFormat="0" applyBorder="0" applyAlignment="0" applyProtection="0"/>
    <xf numFmtId="0" fontId="27" fillId="60" borderId="0" applyNumberFormat="0" applyBorder="0" applyAlignment="0" applyProtection="0"/>
    <xf numFmtId="0" fontId="23" fillId="33" borderId="0" applyNumberFormat="0" applyBorder="0" applyAlignment="0" applyProtection="0"/>
    <xf numFmtId="0" fontId="27" fillId="59" borderId="0" applyNumberFormat="0" applyBorder="0" applyAlignment="0" applyProtection="0"/>
    <xf numFmtId="0" fontId="23" fillId="37" borderId="0" applyNumberFormat="0" applyBorder="0" applyAlignment="0" applyProtection="0"/>
    <xf numFmtId="0" fontId="27" fillId="66" borderId="0" applyNumberFormat="0" applyBorder="0" applyAlignment="0" applyProtection="0"/>
    <xf numFmtId="0" fontId="23" fillId="41" borderId="0" applyNumberFormat="0" applyBorder="0" applyAlignment="0" applyProtection="0"/>
    <xf numFmtId="0" fontId="36" fillId="47" borderId="22" applyNumberFormat="0" applyAlignment="0" applyProtection="0"/>
    <xf numFmtId="0" fontId="16" fillId="17" borderId="16" applyNumberFormat="0" applyAlignment="0" applyProtection="0"/>
    <xf numFmtId="177" fontId="25" fillId="0" borderId="0" applyFont="0" applyFill="0" applyBorder="0" applyAlignment="0" applyProtection="0"/>
    <xf numFmtId="177" fontId="25" fillId="0" borderId="0" applyFont="0" applyFill="0" applyBorder="0" applyAlignment="0" applyProtection="0"/>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174" fontId="37" fillId="0" borderId="25" applyBorder="0"/>
    <xf numFmtId="0" fontId="53" fillId="0" borderId="0" applyNumberFormat="0" applyFill="0" applyBorder="0" applyAlignment="0" applyProtection="0">
      <alignment vertical="top"/>
      <protection locked="0"/>
    </xf>
    <xf numFmtId="0" fontId="53" fillId="0" borderId="0" applyNumberFormat="0" applyFill="0" applyBorder="0" applyAlignment="0" applyProtection="0"/>
    <xf numFmtId="0" fontId="38" fillId="46" borderId="0" applyNumberFormat="0" applyBorder="0" applyAlignment="0" applyProtection="0"/>
    <xf numFmtId="0" fontId="14" fillId="15" borderId="0" applyNumberFormat="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9" fontId="25" fillId="0" borderId="0" applyFont="0" applyFill="0" applyBorder="0" applyAlignment="0" applyProtection="0"/>
    <xf numFmtId="17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80" fontId="25" fillId="0" borderId="0" applyFont="0" applyFill="0" applyBorder="0" applyAlignment="0" applyProtection="0"/>
    <xf numFmtId="179"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9"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9"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81" fontId="1" fillId="0" borderId="0" applyFont="0" applyFill="0" applyBorder="0" applyAlignment="0" applyProtection="0"/>
    <xf numFmtId="167"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9" fontId="25"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5" fillId="0" borderId="0" applyFont="0" applyFill="0" applyBorder="0" applyAlignment="0" applyProtection="0"/>
    <xf numFmtId="0" fontId="33" fillId="0" borderId="0">
      <protection locked="0"/>
    </xf>
    <xf numFmtId="0" fontId="39" fillId="56" borderId="0" applyNumberFormat="0" applyBorder="0" applyAlignment="0" applyProtection="0"/>
    <xf numFmtId="0" fontId="24" fillId="16" borderId="0" applyNumberFormat="0" applyBorder="0" applyAlignment="0" applyProtection="0"/>
    <xf numFmtId="0" fontId="15" fillId="16" borderId="0" applyNumberFormat="0" applyBorder="0" applyAlignment="0" applyProtection="0"/>
    <xf numFmtId="37" fontId="40" fillId="0" borderId="0"/>
    <xf numFmtId="0" fontId="25" fillId="0" borderId="0"/>
    <xf numFmtId="0" fontId="25" fillId="0" borderId="0"/>
    <xf numFmtId="0"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55" fillId="0" borderId="0"/>
    <xf numFmtId="0" fontId="25" fillId="0" borderId="0"/>
    <xf numFmtId="0" fontId="25" fillId="0" borderId="0"/>
    <xf numFmtId="0" fontId="25" fillId="0" borderId="0"/>
    <xf numFmtId="0" fontId="25" fillId="0" borderId="0"/>
    <xf numFmtId="0" fontId="25" fillId="49" borderId="26"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41" fillId="0" borderId="0">
      <alignment horizontal="left"/>
    </xf>
    <xf numFmtId="38" fontId="42" fillId="0" borderId="0"/>
    <xf numFmtId="0" fontId="43" fillId="53" borderId="27" applyNumberFormat="0" applyAlignment="0" applyProtection="0"/>
    <xf numFmtId="0" fontId="17" fillId="18" borderId="17" applyNumberFormat="0" applyAlignment="0" applyProtection="0"/>
    <xf numFmtId="4" fontId="51" fillId="59" borderId="28" applyNumberFormat="0" applyProtection="0">
      <alignment horizontal="left" vertical="center" indent="1"/>
    </xf>
    <xf numFmtId="4" fontId="51" fillId="59" borderId="28" applyNumberFormat="0" applyProtection="0">
      <alignment horizontal="left" vertical="center" indent="1"/>
    </xf>
    <xf numFmtId="0" fontId="25" fillId="0" borderId="0" applyNumberFormat="0"/>
    <xf numFmtId="0" fontId="25" fillId="0" borderId="0" applyNumberFormat="0"/>
    <xf numFmtId="0" fontId="44" fillId="0" borderId="0" applyNumberFormat="0" applyFill="0" applyBorder="0" applyAlignment="0" applyProtection="0"/>
    <xf numFmtId="0" fontId="21" fillId="0" borderId="0" applyNumberFormat="0" applyFill="0" applyBorder="0" applyAlignment="0" applyProtection="0"/>
    <xf numFmtId="0" fontId="45" fillId="0" borderId="0" applyNumberFormat="0" applyFill="0" applyBorder="0" applyAlignment="0" applyProtection="0"/>
    <xf numFmtId="0" fontId="22" fillId="0" borderId="0" applyNumberFormat="0" applyFill="0" applyBorder="0" applyAlignment="0" applyProtection="0"/>
    <xf numFmtId="0" fontId="46" fillId="0" borderId="0" applyNumberFormat="0" applyFill="0" applyBorder="0" applyAlignment="0" applyProtection="0"/>
    <xf numFmtId="0" fontId="10" fillId="0" borderId="13" applyNumberFormat="0" applyFill="0" applyAlignment="0" applyProtection="0"/>
    <xf numFmtId="0" fontId="47" fillId="0" borderId="29" applyNumberFormat="0" applyFill="0" applyAlignment="0" applyProtection="0"/>
    <xf numFmtId="0" fontId="11" fillId="0" borderId="14" applyNumberFormat="0" applyFill="0" applyAlignment="0" applyProtection="0"/>
    <xf numFmtId="0" fontId="35" fillId="0" borderId="30" applyNumberFormat="0" applyFill="0" applyAlignment="0" applyProtection="0"/>
    <xf numFmtId="0" fontId="12" fillId="0" borderId="15" applyNumberFormat="0" applyFill="0" applyAlignment="0" applyProtection="0"/>
    <xf numFmtId="0" fontId="56" fillId="0" borderId="0" applyNumberFormat="0" applyFill="0" applyBorder="0" applyAlignment="0" applyProtection="0"/>
    <xf numFmtId="0" fontId="9" fillId="0" borderId="0" applyNumberFormat="0" applyFill="0" applyBorder="0" applyAlignment="0" applyProtection="0"/>
    <xf numFmtId="0" fontId="33" fillId="0" borderId="31">
      <protection locked="0"/>
    </xf>
    <xf numFmtId="0" fontId="2" fillId="0" borderId="21" applyNumberFormat="0" applyFill="0" applyAlignment="0" applyProtection="0"/>
    <xf numFmtId="0" fontId="48" fillId="0" borderId="0" applyProtection="0"/>
    <xf numFmtId="176" fontId="48" fillId="0" borderId="0" applyProtection="0"/>
    <xf numFmtId="0" fontId="49" fillId="0" borderId="0" applyProtection="0"/>
    <xf numFmtId="0" fontId="50" fillId="0" borderId="0" applyProtection="0"/>
    <xf numFmtId="0" fontId="48" fillId="0" borderId="31" applyProtection="0"/>
    <xf numFmtId="0" fontId="48" fillId="0" borderId="0"/>
    <xf numFmtId="10" fontId="48" fillId="0" borderId="0" applyProtection="0"/>
    <xf numFmtId="0" fontId="48" fillId="0" borderId="0"/>
    <xf numFmtId="2" fontId="48" fillId="0" borderId="0" applyProtection="0"/>
    <xf numFmtId="4" fontId="48" fillId="0" borderId="0" applyProtection="0"/>
    <xf numFmtId="165" fontId="25" fillId="0" borderId="0" applyFont="0" applyFill="0" applyBorder="0" applyAlignment="0" applyProtection="0"/>
    <xf numFmtId="168" fontId="25" fillId="0" borderId="0" applyFont="0" applyFill="0" applyBorder="0" applyAlignment="0" applyProtection="0"/>
    <xf numFmtId="172"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0" fontId="25" fillId="0" borderId="0"/>
    <xf numFmtId="179"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58">
    <xf numFmtId="0" fontId="0" fillId="0" borderId="0" xfId="0"/>
    <xf numFmtId="164" fontId="0" fillId="0" borderId="0" xfId="0" applyNumberFormat="1"/>
    <xf numFmtId="170" fontId="0" fillId="0" borderId="0" xfId="0" applyNumberFormat="1"/>
    <xf numFmtId="0" fontId="0" fillId="2" borderId="0" xfId="0" applyFill="1"/>
    <xf numFmtId="0" fontId="2" fillId="5" borderId="4" xfId="0" applyFont="1" applyFill="1" applyBorder="1" applyAlignment="1">
      <alignment horizontal="center" vertical="center" wrapText="1"/>
    </xf>
    <xf numFmtId="3" fontId="2" fillId="5" borderId="0" xfId="0" applyNumberFormat="1" applyFont="1" applyFill="1" applyAlignment="1">
      <alignment horizontal="center" vertical="center"/>
    </xf>
    <xf numFmtId="0" fontId="0" fillId="5" borderId="0" xfId="0" applyFill="1"/>
    <xf numFmtId="3" fontId="0" fillId="5" borderId="0" xfId="0" applyNumberFormat="1" applyFill="1" applyAlignment="1">
      <alignment horizontal="center" vertical="center"/>
    </xf>
    <xf numFmtId="10" fontId="0" fillId="5" borderId="0" xfId="2" applyNumberFormat="1" applyFont="1" applyFill="1" applyBorder="1" applyAlignment="1">
      <alignment horizontal="center" vertical="center"/>
    </xf>
    <xf numFmtId="0" fontId="2" fillId="6" borderId="0" xfId="0" applyFont="1" applyFill="1" applyAlignment="1">
      <alignment horizontal="center" vertical="center" wrapText="1"/>
    </xf>
    <xf numFmtId="0" fontId="2" fillId="5" borderId="0" xfId="0" applyFont="1" applyFill="1" applyAlignment="1">
      <alignment horizontal="center" vertical="center" wrapText="1"/>
    </xf>
    <xf numFmtId="10" fontId="0" fillId="5" borderId="0" xfId="0" applyNumberFormat="1" applyFill="1" applyAlignment="1">
      <alignment horizontal="center" vertical="center"/>
    </xf>
    <xf numFmtId="0" fontId="2" fillId="7" borderId="0" xfId="0" applyFont="1" applyFill="1" applyAlignment="1">
      <alignment horizontal="center" vertical="center" wrapText="1"/>
    </xf>
    <xf numFmtId="170" fontId="0" fillId="7" borderId="0" xfId="0" applyNumberFormat="1" applyFill="1" applyAlignment="1">
      <alignment horizontal="center" vertical="center"/>
    </xf>
    <xf numFmtId="170" fontId="2" fillId="7" borderId="0" xfId="0" applyNumberFormat="1" applyFont="1" applyFill="1" applyAlignment="1">
      <alignment horizontal="center" vertical="center"/>
    </xf>
    <xf numFmtId="10" fontId="0" fillId="7" borderId="0" xfId="0" applyNumberFormat="1" applyFill="1" applyAlignment="1">
      <alignment horizontal="center" vertical="center"/>
    </xf>
    <xf numFmtId="0" fontId="0" fillId="7" borderId="0" xfId="0" applyFill="1"/>
    <xf numFmtId="170" fontId="0" fillId="6" borderId="0" xfId="0" applyNumberFormat="1" applyFill="1" applyAlignment="1">
      <alignment horizontal="center" vertical="center"/>
    </xf>
    <xf numFmtId="0" fontId="2" fillId="3" borderId="0" xfId="0" applyFont="1" applyFill="1" applyAlignment="1">
      <alignment horizontal="center" vertical="center" wrapText="1"/>
    </xf>
    <xf numFmtId="2" fontId="0" fillId="3" borderId="0" xfId="0" applyNumberFormat="1" applyFill="1" applyAlignment="1">
      <alignment horizontal="center" vertical="center"/>
    </xf>
    <xf numFmtId="0" fontId="2" fillId="8" borderId="0" xfId="0" applyFont="1" applyFill="1" applyAlignment="1">
      <alignment horizontal="center" vertical="center" wrapText="1"/>
    </xf>
    <xf numFmtId="170" fontId="2" fillId="3" borderId="0" xfId="0" applyNumberFormat="1" applyFont="1" applyFill="1" applyAlignment="1">
      <alignment horizontal="center" vertical="center"/>
    </xf>
    <xf numFmtId="170" fontId="0" fillId="3" borderId="0" xfId="0" applyNumberFormat="1" applyFill="1" applyAlignment="1">
      <alignment horizontal="center" vertical="center"/>
    </xf>
    <xf numFmtId="10" fontId="0" fillId="3" borderId="0" xfId="2" applyNumberFormat="1" applyFont="1" applyFill="1" applyAlignment="1">
      <alignment horizontal="center" vertical="center"/>
    </xf>
    <xf numFmtId="0" fontId="2" fillId="9" borderId="0" xfId="0" applyFont="1" applyFill="1" applyAlignment="1">
      <alignment horizontal="center" vertical="center" wrapText="1"/>
    </xf>
    <xf numFmtId="0" fontId="0" fillId="9" borderId="0" xfId="0" applyFill="1"/>
    <xf numFmtId="10" fontId="0" fillId="9" borderId="0" xfId="2" applyNumberFormat="1" applyFont="1" applyFill="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3" xfId="0" applyFill="1" applyBorder="1"/>
    <xf numFmtId="0" fontId="0" fillId="4" borderId="3" xfId="0" applyFill="1" applyBorder="1"/>
    <xf numFmtId="170" fontId="2" fillId="3" borderId="0" xfId="0" applyNumberFormat="1" applyFont="1" applyFill="1" applyAlignment="1">
      <alignment horizontal="center" vertical="center" wrapText="1"/>
    </xf>
    <xf numFmtId="170" fontId="0" fillId="7" borderId="0" xfId="0" applyNumberFormat="1" applyFill="1"/>
    <xf numFmtId="170" fontId="0" fillId="2" borderId="0" xfId="0" applyNumberFormat="1" applyFill="1"/>
    <xf numFmtId="164" fontId="0" fillId="0" borderId="0" xfId="1" applyFont="1"/>
    <xf numFmtId="0" fontId="2" fillId="10" borderId="1" xfId="0" applyFont="1" applyFill="1" applyBorder="1"/>
    <xf numFmtId="0" fontId="0" fillId="0" borderId="0" xfId="0" applyAlignment="1">
      <alignment horizontal="left"/>
    </xf>
    <xf numFmtId="10" fontId="0" fillId="5" borderId="0" xfId="0" applyNumberFormat="1" applyFill="1"/>
    <xf numFmtId="0" fontId="0" fillId="0" borderId="0" xfId="0" pivotButton="1"/>
    <xf numFmtId="0" fontId="0" fillId="11" borderId="0" xfId="0" applyFill="1"/>
    <xf numFmtId="170" fontId="0" fillId="11" borderId="0" xfId="0" applyNumberFormat="1" applyFill="1"/>
    <xf numFmtId="0" fontId="6" fillId="0" borderId="5" xfId="0" applyFont="1" applyBorder="1" applyAlignment="1">
      <alignment horizontal="center" vertical="center"/>
    </xf>
    <xf numFmtId="0" fontId="7" fillId="0" borderId="6" xfId="0" applyFont="1" applyBorder="1" applyAlignment="1">
      <alignment vertical="center"/>
    </xf>
    <xf numFmtId="3" fontId="7" fillId="0" borderId="6" xfId="0" applyNumberFormat="1" applyFont="1" applyBorder="1" applyAlignment="1">
      <alignment horizontal="right" vertical="center"/>
    </xf>
    <xf numFmtId="0" fontId="7" fillId="0" borderId="6" xfId="0" applyFont="1" applyBorder="1" applyAlignment="1">
      <alignment horizontal="center" vertical="center"/>
    </xf>
    <xf numFmtId="0" fontId="0" fillId="12" borderId="0" xfId="0" applyFill="1"/>
    <xf numFmtId="164" fontId="0" fillId="11" borderId="0" xfId="0" applyNumberFormat="1" applyFill="1"/>
    <xf numFmtId="0" fontId="2" fillId="13" borderId="1" xfId="0" applyFont="1" applyFill="1" applyBorder="1"/>
    <xf numFmtId="170" fontId="0" fillId="11" borderId="0" xfId="0" applyNumberFormat="1" applyFill="1" applyAlignment="1">
      <alignment horizontal="center" vertical="center"/>
    </xf>
    <xf numFmtId="10" fontId="0" fillId="11" borderId="0" xfId="2" applyNumberFormat="1" applyFont="1" applyFill="1" applyBorder="1" applyAlignment="1">
      <alignment horizontal="center" vertical="center"/>
    </xf>
    <xf numFmtId="170" fontId="2" fillId="11" borderId="0" xfId="0" applyNumberFormat="1" applyFont="1" applyFill="1" applyAlignment="1">
      <alignment horizontal="center" vertical="center"/>
    </xf>
    <xf numFmtId="164" fontId="8" fillId="0" borderId="0" xfId="1" applyFont="1"/>
    <xf numFmtId="0" fontId="0" fillId="0" borderId="5" xfId="0" applyBorder="1"/>
    <xf numFmtId="0" fontId="0" fillId="0" borderId="10" xfId="0" applyBorder="1"/>
    <xf numFmtId="0" fontId="0" fillId="0" borderId="6" xfId="0" applyBorder="1"/>
    <xf numFmtId="0" fontId="0" fillId="0" borderId="7" xfId="0" applyBorder="1"/>
    <xf numFmtId="0" fontId="0" fillId="0" borderId="3" xfId="0" applyBorder="1"/>
    <xf numFmtId="164" fontId="0" fillId="0" borderId="12" xfId="1" applyFont="1" applyBorder="1"/>
    <xf numFmtId="0" fontId="0" fillId="0" borderId="4" xfId="0" applyBorder="1"/>
    <xf numFmtId="0" fontId="0" fillId="0" borderId="2" xfId="0" applyBorder="1"/>
    <xf numFmtId="164" fontId="0" fillId="67" borderId="9" xfId="1" applyFont="1" applyFill="1" applyBorder="1"/>
    <xf numFmtId="0" fontId="0" fillId="0" borderId="3" xfId="0" applyBorder="1" applyAlignment="1">
      <alignment horizontal="left"/>
    </xf>
    <xf numFmtId="0" fontId="57" fillId="0" borderId="0" xfId="0" applyFont="1"/>
    <xf numFmtId="0" fontId="58" fillId="0" borderId="0" xfId="0" applyFont="1"/>
    <xf numFmtId="0" fontId="2" fillId="3" borderId="33" xfId="0" applyFont="1" applyFill="1" applyBorder="1" applyAlignment="1">
      <alignment horizontal="center" vertical="center" wrapText="1"/>
    </xf>
    <xf numFmtId="164" fontId="2" fillId="0" borderId="0" xfId="1" applyFont="1" applyBorder="1" applyAlignment="1">
      <alignment vertical="center"/>
    </xf>
    <xf numFmtId="0" fontId="60" fillId="0" borderId="0" xfId="0" applyFont="1"/>
    <xf numFmtId="0" fontId="0" fillId="0" borderId="0" xfId="0" applyAlignment="1">
      <alignment horizontal="left" vertical="center" wrapText="1"/>
    </xf>
    <xf numFmtId="170" fontId="0" fillId="0" borderId="44" xfId="1367" applyNumberFormat="1" applyFont="1" applyFill="1" applyBorder="1" applyAlignment="1">
      <alignment horizontal="right" vertical="center"/>
    </xf>
    <xf numFmtId="170" fontId="0" fillId="0" borderId="45" xfId="1367" applyNumberFormat="1" applyFont="1" applyFill="1" applyBorder="1" applyAlignment="1">
      <alignment horizontal="right" vertical="center"/>
    </xf>
    <xf numFmtId="165" fontId="0" fillId="0" borderId="0" xfId="1370" applyFont="1"/>
    <xf numFmtId="0" fontId="2" fillId="0" borderId="0" xfId="0" applyFont="1" applyAlignment="1">
      <alignment horizontal="center" vertical="center"/>
    </xf>
    <xf numFmtId="170" fontId="2" fillId="0" borderId="0" xfId="0" applyNumberFormat="1" applyFont="1" applyAlignment="1">
      <alignment vertical="center"/>
    </xf>
    <xf numFmtId="0" fontId="59" fillId="0" borderId="0" xfId="0" applyFont="1"/>
    <xf numFmtId="0" fontId="2" fillId="0" borderId="0" xfId="0" applyFont="1" applyAlignment="1">
      <alignment vertical="center"/>
    </xf>
    <xf numFmtId="0" fontId="59" fillId="0" borderId="0" xfId="0" applyFont="1" applyAlignment="1">
      <alignment vertical="center"/>
    </xf>
    <xf numFmtId="9" fontId="0" fillId="0" borderId="0" xfId="0" applyNumberFormat="1"/>
    <xf numFmtId="165" fontId="0" fillId="0" borderId="0" xfId="0" applyNumberFormat="1"/>
    <xf numFmtId="0" fontId="59" fillId="0" borderId="0" xfId="0" applyFont="1" applyAlignment="1">
      <alignment horizontal="left" vertical="center" wrapText="1"/>
    </xf>
    <xf numFmtId="166" fontId="0" fillId="11" borderId="0" xfId="1" applyNumberFormat="1" applyFont="1" applyFill="1"/>
    <xf numFmtId="164" fontId="0" fillId="11" borderId="0" xfId="1" applyFont="1" applyFill="1"/>
    <xf numFmtId="0" fontId="0" fillId="0" borderId="0" xfId="0" applyAlignment="1">
      <alignment horizontal="center" wrapText="1"/>
    </xf>
    <xf numFmtId="0" fontId="4" fillId="68" borderId="35" xfId="0" applyFont="1" applyFill="1" applyBorder="1" applyAlignment="1">
      <alignment horizontal="left" vertical="center" wrapText="1"/>
    </xf>
    <xf numFmtId="0" fontId="4" fillId="68" borderId="38" xfId="0" applyFont="1" applyFill="1" applyBorder="1" applyAlignment="1">
      <alignment horizontal="left" vertical="center" wrapText="1"/>
    </xf>
    <xf numFmtId="0" fontId="4" fillId="69" borderId="38" xfId="0" applyFont="1" applyFill="1" applyBorder="1" applyAlignment="1">
      <alignment horizontal="left" vertical="center" wrapText="1"/>
    </xf>
    <xf numFmtId="0" fontId="4" fillId="0" borderId="38" xfId="0" applyFont="1" applyBorder="1" applyAlignment="1">
      <alignment horizontal="left" vertical="center" wrapText="1"/>
    </xf>
    <xf numFmtId="164" fontId="0" fillId="0" borderId="0" xfId="1" applyFont="1" applyFill="1"/>
    <xf numFmtId="182" fontId="4" fillId="0" borderId="46" xfId="1370" applyNumberFormat="1" applyFont="1" applyBorder="1" applyAlignment="1">
      <alignment horizontal="right" vertical="center"/>
    </xf>
    <xf numFmtId="182" fontId="4" fillId="0" borderId="0" xfId="1370" applyNumberFormat="1" applyFont="1" applyAlignment="1">
      <alignment horizontal="right" vertical="center"/>
    </xf>
    <xf numFmtId="182" fontId="4" fillId="69" borderId="46" xfId="1370" applyNumberFormat="1" applyFont="1" applyFill="1" applyBorder="1" applyAlignment="1">
      <alignment horizontal="right" vertical="center"/>
    </xf>
    <xf numFmtId="182" fontId="4" fillId="69" borderId="0" xfId="1370" applyNumberFormat="1" applyFont="1" applyFill="1" applyAlignment="1">
      <alignment horizontal="right" vertical="center"/>
    </xf>
    <xf numFmtId="182" fontId="0" fillId="0" borderId="0" xfId="1370" applyNumberFormat="1" applyFont="1"/>
    <xf numFmtId="182" fontId="4" fillId="0" borderId="46" xfId="1370" applyNumberFormat="1" applyFont="1" applyFill="1" applyBorder="1" applyAlignment="1">
      <alignment horizontal="right" vertical="center"/>
    </xf>
    <xf numFmtId="182" fontId="4" fillId="0" borderId="0" xfId="1370" applyNumberFormat="1" applyFont="1" applyFill="1" applyAlignment="1">
      <alignment horizontal="right" vertical="center"/>
    </xf>
    <xf numFmtId="164" fontId="0" fillId="0" borderId="11" xfId="1" applyFont="1" applyFill="1" applyBorder="1"/>
    <xf numFmtId="0" fontId="0" fillId="11" borderId="0" xfId="0" applyFill="1" applyAlignment="1">
      <alignment horizontal="left"/>
    </xf>
    <xf numFmtId="183" fontId="0" fillId="0" borderId="0" xfId="2" applyNumberFormat="1" applyFont="1"/>
    <xf numFmtId="184" fontId="0" fillId="0" borderId="0" xfId="0" applyNumberFormat="1"/>
    <xf numFmtId="173" fontId="0" fillId="0" borderId="0" xfId="0" applyNumberFormat="1"/>
    <xf numFmtId="164" fontId="0" fillId="0" borderId="0" xfId="1" applyFont="1" applyAlignment="1">
      <alignment vertical="center"/>
    </xf>
    <xf numFmtId="9" fontId="0" fillId="0" borderId="0" xfId="2" applyFont="1"/>
    <xf numFmtId="3" fontId="0" fillId="0" borderId="0" xfId="0" applyNumberFormat="1"/>
    <xf numFmtId="166" fontId="0" fillId="0" borderId="0" xfId="1" applyNumberFormat="1" applyFont="1" applyFill="1"/>
    <xf numFmtId="3" fontId="62" fillId="68" borderId="0" xfId="0" applyNumberFormat="1" applyFont="1" applyFill="1"/>
    <xf numFmtId="164" fontId="0" fillId="0" borderId="8" xfId="1" applyFont="1" applyFill="1" applyBorder="1"/>
    <xf numFmtId="164" fontId="0" fillId="0" borderId="12" xfId="1" applyFont="1" applyFill="1" applyBorder="1"/>
    <xf numFmtId="4" fontId="0" fillId="0" borderId="0" xfId="0" applyNumberFormat="1"/>
    <xf numFmtId="1" fontId="0" fillId="0" borderId="38" xfId="1" applyNumberFormat="1" applyFont="1" applyFill="1" applyBorder="1" applyAlignment="1">
      <alignment horizontal="center" vertical="center"/>
    </xf>
    <xf numFmtId="182" fontId="0" fillId="0" borderId="49" xfId="1370" applyNumberFormat="1" applyFont="1" applyFill="1" applyBorder="1" applyAlignment="1">
      <alignment horizontal="right" vertical="center"/>
    </xf>
    <xf numFmtId="170" fontId="0" fillId="0" borderId="40" xfId="1367" applyNumberFormat="1" applyFont="1" applyFill="1" applyBorder="1" applyAlignment="1">
      <alignment horizontal="right" vertical="center"/>
    </xf>
    <xf numFmtId="0" fontId="2" fillId="0" borderId="10" xfId="0" applyFont="1" applyBorder="1" applyAlignment="1">
      <alignment horizontal="center" vertical="center"/>
    </xf>
    <xf numFmtId="1" fontId="0" fillId="0" borderId="35" xfId="0" applyNumberFormat="1" applyBorder="1" applyAlignment="1">
      <alignment horizontal="left" vertical="center" wrapText="1"/>
    </xf>
    <xf numFmtId="1" fontId="0" fillId="0" borderId="35" xfId="1" applyNumberFormat="1" applyFont="1" applyFill="1" applyBorder="1" applyAlignment="1">
      <alignment horizontal="center" vertical="center"/>
    </xf>
    <xf numFmtId="1" fontId="0" fillId="0" borderId="38" xfId="0" applyNumberFormat="1" applyBorder="1" applyAlignment="1">
      <alignment horizontal="left" vertical="center" wrapText="1"/>
    </xf>
    <xf numFmtId="165" fontId="0" fillId="0" borderId="0" xfId="1370" applyFont="1" applyFill="1"/>
    <xf numFmtId="0" fontId="2" fillId="0" borderId="5" xfId="0" applyFont="1" applyBorder="1" applyAlignment="1">
      <alignment horizontal="center" vertical="center"/>
    </xf>
    <xf numFmtId="170" fontId="0" fillId="0" borderId="51" xfId="1367" applyNumberFormat="1" applyFont="1" applyFill="1" applyBorder="1" applyAlignment="1">
      <alignment horizontal="right" vertical="center"/>
    </xf>
    <xf numFmtId="170" fontId="0" fillId="0" borderId="52" xfId="1367" applyNumberFormat="1" applyFont="1" applyFill="1" applyBorder="1" applyAlignment="1">
      <alignment horizontal="right" vertical="center"/>
    </xf>
    <xf numFmtId="182" fontId="0" fillId="0" borderId="53" xfId="1370" applyNumberFormat="1" applyFont="1" applyFill="1" applyBorder="1" applyAlignment="1">
      <alignment horizontal="right" vertical="center"/>
    </xf>
    <xf numFmtId="170" fontId="2" fillId="0" borderId="54" xfId="1370" applyNumberFormat="1" applyFont="1" applyFill="1" applyBorder="1" applyAlignment="1">
      <alignment horizontal="right" vertical="center"/>
    </xf>
    <xf numFmtId="170" fontId="2" fillId="0" borderId="55" xfId="1370" applyNumberFormat="1" applyFont="1" applyFill="1" applyBorder="1" applyAlignment="1">
      <alignment horizontal="right" vertical="center"/>
    </xf>
    <xf numFmtId="182" fontId="2" fillId="0" borderId="56" xfId="1370" applyNumberFormat="1" applyFont="1" applyFill="1" applyBorder="1" applyAlignment="1">
      <alignment horizontal="right" vertical="center"/>
    </xf>
    <xf numFmtId="0" fontId="2" fillId="3" borderId="57"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2" fillId="3" borderId="60" xfId="0" applyFont="1" applyFill="1" applyBorder="1" applyAlignment="1">
      <alignment horizontal="center" vertical="center" wrapText="1"/>
    </xf>
    <xf numFmtId="14" fontId="0" fillId="0" borderId="61" xfId="1" applyNumberFormat="1" applyFont="1" applyFill="1" applyBorder="1" applyAlignment="1">
      <alignment horizontal="center" vertical="center"/>
    </xf>
    <xf numFmtId="14" fontId="0" fillId="0" borderId="62" xfId="1" applyNumberFormat="1" applyFont="1" applyFill="1" applyBorder="1" applyAlignment="1">
      <alignment horizontal="center" vertical="center"/>
    </xf>
    <xf numFmtId="14" fontId="0" fillId="0" borderId="63" xfId="1" applyNumberFormat="1" applyFont="1" applyFill="1" applyBorder="1" applyAlignment="1">
      <alignment horizontal="center" vertical="center"/>
    </xf>
    <xf numFmtId="14" fontId="0" fillId="0" borderId="64" xfId="1" applyNumberFormat="1" applyFont="1" applyFill="1" applyBorder="1" applyAlignment="1">
      <alignment horizontal="center" vertical="center"/>
    </xf>
    <xf numFmtId="164" fontId="0" fillId="0" borderId="63" xfId="1" applyFont="1" applyFill="1" applyBorder="1" applyAlignment="1">
      <alignment horizontal="center" vertical="center"/>
    </xf>
    <xf numFmtId="164" fontId="0" fillId="0" borderId="65" xfId="1" applyFont="1" applyFill="1" applyBorder="1" applyAlignment="1">
      <alignment horizontal="center" vertical="center"/>
    </xf>
    <xf numFmtId="14" fontId="0" fillId="0" borderId="66" xfId="1" applyNumberFormat="1" applyFont="1" applyFill="1" applyBorder="1" applyAlignment="1">
      <alignment horizontal="center" vertical="center"/>
    </xf>
    <xf numFmtId="185" fontId="0" fillId="0" borderId="40" xfId="1367" applyNumberFormat="1" applyFont="1" applyFill="1" applyBorder="1" applyAlignment="1">
      <alignment horizontal="right" vertical="center"/>
    </xf>
    <xf numFmtId="186" fontId="0" fillId="0" borderId="36" xfId="1367" applyNumberFormat="1" applyFont="1" applyFill="1" applyBorder="1" applyAlignment="1">
      <alignment horizontal="right" vertical="center"/>
    </xf>
    <xf numFmtId="186" fontId="0" fillId="0" borderId="37" xfId="1367" applyNumberFormat="1" applyFont="1" applyFill="1" applyBorder="1" applyAlignment="1">
      <alignment horizontal="right" vertical="center"/>
    </xf>
    <xf numFmtId="186" fontId="0" fillId="0" borderId="40" xfId="1367" applyNumberFormat="1" applyFont="1" applyFill="1" applyBorder="1" applyAlignment="1">
      <alignment horizontal="right" vertical="center"/>
    </xf>
    <xf numFmtId="186" fontId="0" fillId="0" borderId="47" xfId="1370" applyNumberFormat="1" applyFont="1" applyFill="1" applyBorder="1" applyAlignment="1">
      <alignment horizontal="right" vertical="center"/>
    </xf>
    <xf numFmtId="186" fontId="0" fillId="0" borderId="39" xfId="1367" applyNumberFormat="1" applyFont="1" applyFill="1" applyBorder="1" applyAlignment="1">
      <alignment horizontal="right" vertical="center"/>
    </xf>
    <xf numFmtId="186" fontId="0" fillId="0" borderId="48" xfId="1370" applyNumberFormat="1" applyFont="1" applyFill="1" applyBorder="1" applyAlignment="1">
      <alignment horizontal="right" vertical="center"/>
    </xf>
    <xf numFmtId="186" fontId="0" fillId="0" borderId="41" xfId="1367" applyNumberFormat="1" applyFont="1" applyFill="1" applyBorder="1" applyAlignment="1">
      <alignment horizontal="right" vertical="center"/>
    </xf>
    <xf numFmtId="186" fontId="0" fillId="0" borderId="42" xfId="1367" applyNumberFormat="1" applyFont="1" applyFill="1" applyBorder="1" applyAlignment="1">
      <alignment horizontal="right" vertical="center"/>
    </xf>
    <xf numFmtId="186" fontId="0" fillId="0" borderId="50" xfId="1370" applyNumberFormat="1" applyFont="1" applyFill="1" applyBorder="1" applyAlignment="1">
      <alignment horizontal="right" vertical="center"/>
    </xf>
    <xf numFmtId="186" fontId="0" fillId="0" borderId="44" xfId="1367" applyNumberFormat="1" applyFont="1" applyFill="1" applyBorder="1" applyAlignment="1">
      <alignment horizontal="right" vertical="center"/>
    </xf>
    <xf numFmtId="186" fontId="0" fillId="0" borderId="45" xfId="1367" applyNumberFormat="1" applyFont="1" applyFill="1" applyBorder="1" applyAlignment="1">
      <alignment horizontal="right" vertical="center"/>
    </xf>
    <xf numFmtId="186" fontId="0" fillId="0" borderId="49" xfId="1370" applyNumberFormat="1" applyFont="1" applyFill="1" applyBorder="1" applyAlignment="1">
      <alignment horizontal="right" vertical="center"/>
    </xf>
    <xf numFmtId="185" fontId="2" fillId="0" borderId="55" xfId="1370" applyNumberFormat="1" applyFont="1" applyFill="1" applyBorder="1" applyAlignment="1">
      <alignment horizontal="right" vertical="center"/>
    </xf>
    <xf numFmtId="187" fontId="0" fillId="0" borderId="0" xfId="0" applyNumberFormat="1"/>
    <xf numFmtId="0" fontId="0" fillId="0" borderId="11" xfId="0" applyBorder="1" applyAlignment="1">
      <alignment horizontal="center" vertical="center" textRotation="255"/>
    </xf>
    <xf numFmtId="0" fontId="0" fillId="0" borderId="11" xfId="0" applyBorder="1" applyAlignment="1">
      <alignment horizontal="center"/>
    </xf>
    <xf numFmtId="0" fontId="59" fillId="0" borderId="0" xfId="0" applyFont="1" applyAlignment="1">
      <alignment horizontal="left" vertical="center" wrapText="1"/>
    </xf>
    <xf numFmtId="0" fontId="0" fillId="3" borderId="11" xfId="0" applyFill="1" applyBorder="1" applyAlignment="1">
      <alignment horizontal="center" vertical="center"/>
    </xf>
    <xf numFmtId="0" fontId="0" fillId="3" borderId="43" xfId="0" applyFill="1" applyBorder="1" applyAlignment="1">
      <alignment horizontal="center" vertical="center"/>
    </xf>
    <xf numFmtId="0" fontId="2" fillId="3" borderId="32"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0" fillId="0" borderId="0" xfId="0" applyAlignment="1">
      <alignment horizontal="center" wrapText="1"/>
    </xf>
  </cellXfs>
  <cellStyles count="2746">
    <cellStyle name="=C:\WINNT35\SYSTEM32\COMMAND.COM" xfId="21" xr:uid="{00000000-0005-0000-0000-000000000000}"/>
    <cellStyle name="=C:\WINNT35\SYSTEM32\COMMAND.COM 2" xfId="22" xr:uid="{00000000-0005-0000-0000-000001000000}"/>
    <cellStyle name="20% - Énfasis1 10" xfId="24" xr:uid="{00000000-0005-0000-0000-000002000000}"/>
    <cellStyle name="20% - Énfasis1 11" xfId="25" xr:uid="{00000000-0005-0000-0000-000003000000}"/>
    <cellStyle name="20% - Énfasis1 12" xfId="26" xr:uid="{00000000-0005-0000-0000-000004000000}"/>
    <cellStyle name="20% - Énfasis1 13" xfId="27" xr:uid="{00000000-0005-0000-0000-000005000000}"/>
    <cellStyle name="20% - Énfasis1 14" xfId="23" xr:uid="{00000000-0005-0000-0000-000006000000}"/>
    <cellStyle name="20% - Énfasis1 2" xfId="28" xr:uid="{00000000-0005-0000-0000-000007000000}"/>
    <cellStyle name="20% - Énfasis1 2 2" xfId="29" xr:uid="{00000000-0005-0000-0000-000008000000}"/>
    <cellStyle name="20% - Énfasis1 2 2 2" xfId="30" xr:uid="{00000000-0005-0000-0000-000009000000}"/>
    <cellStyle name="20% - Énfasis1 2 2 2 2" xfId="31" xr:uid="{00000000-0005-0000-0000-00000A000000}"/>
    <cellStyle name="20% - Énfasis1 2 2 2 3" xfId="32" xr:uid="{00000000-0005-0000-0000-00000B000000}"/>
    <cellStyle name="20% - Énfasis1 2 2 3" xfId="33" xr:uid="{00000000-0005-0000-0000-00000C000000}"/>
    <cellStyle name="20% - Énfasis1 2 2 4" xfId="34" xr:uid="{00000000-0005-0000-0000-00000D000000}"/>
    <cellStyle name="20% - Énfasis1 2 3" xfId="35" xr:uid="{00000000-0005-0000-0000-00000E000000}"/>
    <cellStyle name="20% - Énfasis1 2 3 2" xfId="36" xr:uid="{00000000-0005-0000-0000-00000F000000}"/>
    <cellStyle name="20% - Énfasis1 2 3 2 2" xfId="37" xr:uid="{00000000-0005-0000-0000-000010000000}"/>
    <cellStyle name="20% - Énfasis1 2 3 2 3" xfId="38" xr:uid="{00000000-0005-0000-0000-000011000000}"/>
    <cellStyle name="20% - Énfasis1 2 3 3" xfId="39" xr:uid="{00000000-0005-0000-0000-000012000000}"/>
    <cellStyle name="20% - Énfasis1 2 3 4" xfId="40" xr:uid="{00000000-0005-0000-0000-000013000000}"/>
    <cellStyle name="20% - Énfasis1 2 4" xfId="41" xr:uid="{00000000-0005-0000-0000-000014000000}"/>
    <cellStyle name="20% - Énfasis1 2 4 2" xfId="42" xr:uid="{00000000-0005-0000-0000-000015000000}"/>
    <cellStyle name="20% - Énfasis1 2 4 3" xfId="43" xr:uid="{00000000-0005-0000-0000-000016000000}"/>
    <cellStyle name="20% - Énfasis1 2 5" xfId="44" xr:uid="{00000000-0005-0000-0000-000017000000}"/>
    <cellStyle name="20% - Énfasis1 2 5 2" xfId="45" xr:uid="{00000000-0005-0000-0000-000018000000}"/>
    <cellStyle name="20% - Énfasis1 2 5 3" xfId="46" xr:uid="{00000000-0005-0000-0000-000019000000}"/>
    <cellStyle name="20% - Énfasis1 2 6" xfId="47" xr:uid="{00000000-0005-0000-0000-00001A000000}"/>
    <cellStyle name="20% - Énfasis1 2 7" xfId="48" xr:uid="{00000000-0005-0000-0000-00001B000000}"/>
    <cellStyle name="20% - Énfasis1 2 8" xfId="49" xr:uid="{00000000-0005-0000-0000-00001C000000}"/>
    <cellStyle name="20% - Énfasis1 3" xfId="50" xr:uid="{00000000-0005-0000-0000-00001D000000}"/>
    <cellStyle name="20% - Énfasis1 3 2" xfId="51" xr:uid="{00000000-0005-0000-0000-00001E000000}"/>
    <cellStyle name="20% - Énfasis1 3 2 2" xfId="52" xr:uid="{00000000-0005-0000-0000-00001F000000}"/>
    <cellStyle name="20% - Énfasis1 3 2 3" xfId="53" xr:uid="{00000000-0005-0000-0000-000020000000}"/>
    <cellStyle name="20% - Énfasis1 3 3" xfId="54" xr:uid="{00000000-0005-0000-0000-000021000000}"/>
    <cellStyle name="20% - Énfasis1 3 4" xfId="55" xr:uid="{00000000-0005-0000-0000-000022000000}"/>
    <cellStyle name="20% - Énfasis1 4" xfId="56" xr:uid="{00000000-0005-0000-0000-000023000000}"/>
    <cellStyle name="20% - Énfasis1 4 2" xfId="57" xr:uid="{00000000-0005-0000-0000-000024000000}"/>
    <cellStyle name="20% - Énfasis1 4 2 2" xfId="58" xr:uid="{00000000-0005-0000-0000-000025000000}"/>
    <cellStyle name="20% - Énfasis1 4 2 3" xfId="59" xr:uid="{00000000-0005-0000-0000-000026000000}"/>
    <cellStyle name="20% - Énfasis1 4 3" xfId="60" xr:uid="{00000000-0005-0000-0000-000027000000}"/>
    <cellStyle name="20% - Énfasis1 4 4" xfId="61" xr:uid="{00000000-0005-0000-0000-000028000000}"/>
    <cellStyle name="20% - Énfasis1 5" xfId="62" xr:uid="{00000000-0005-0000-0000-000029000000}"/>
    <cellStyle name="20% - Énfasis1 5 2" xfId="63" xr:uid="{00000000-0005-0000-0000-00002A000000}"/>
    <cellStyle name="20% - Énfasis1 5 3" xfId="64" xr:uid="{00000000-0005-0000-0000-00002B000000}"/>
    <cellStyle name="20% - Énfasis1 6" xfId="65" xr:uid="{00000000-0005-0000-0000-00002C000000}"/>
    <cellStyle name="20% - Énfasis1 6 2" xfId="66" xr:uid="{00000000-0005-0000-0000-00002D000000}"/>
    <cellStyle name="20% - Énfasis1 6 3" xfId="67" xr:uid="{00000000-0005-0000-0000-00002E000000}"/>
    <cellStyle name="20% - Énfasis1 7" xfId="68" xr:uid="{00000000-0005-0000-0000-00002F000000}"/>
    <cellStyle name="20% - Énfasis1 7 2" xfId="69" xr:uid="{00000000-0005-0000-0000-000030000000}"/>
    <cellStyle name="20% - Énfasis1 7 3" xfId="70" xr:uid="{00000000-0005-0000-0000-000031000000}"/>
    <cellStyle name="20% - Énfasis1 8" xfId="71" xr:uid="{00000000-0005-0000-0000-000032000000}"/>
    <cellStyle name="20% - Énfasis1 8 2" xfId="72" xr:uid="{00000000-0005-0000-0000-000033000000}"/>
    <cellStyle name="20% - Énfasis1 9" xfId="73" xr:uid="{00000000-0005-0000-0000-000034000000}"/>
    <cellStyle name="20% - Énfasis2 10" xfId="75" xr:uid="{00000000-0005-0000-0000-000035000000}"/>
    <cellStyle name="20% - Énfasis2 11" xfId="76" xr:uid="{00000000-0005-0000-0000-000036000000}"/>
    <cellStyle name="20% - Énfasis2 12" xfId="77" xr:uid="{00000000-0005-0000-0000-000037000000}"/>
    <cellStyle name="20% - Énfasis2 13" xfId="78" xr:uid="{00000000-0005-0000-0000-000038000000}"/>
    <cellStyle name="20% - Énfasis2 14" xfId="74" xr:uid="{00000000-0005-0000-0000-000039000000}"/>
    <cellStyle name="20% - Énfasis2 2" xfId="79" xr:uid="{00000000-0005-0000-0000-00003A000000}"/>
    <cellStyle name="20% - Énfasis2 2 2" xfId="80" xr:uid="{00000000-0005-0000-0000-00003B000000}"/>
    <cellStyle name="20% - Énfasis2 2 2 2" xfId="81" xr:uid="{00000000-0005-0000-0000-00003C000000}"/>
    <cellStyle name="20% - Énfasis2 2 2 2 2" xfId="82" xr:uid="{00000000-0005-0000-0000-00003D000000}"/>
    <cellStyle name="20% - Énfasis2 2 2 2 3" xfId="83" xr:uid="{00000000-0005-0000-0000-00003E000000}"/>
    <cellStyle name="20% - Énfasis2 2 2 3" xfId="84" xr:uid="{00000000-0005-0000-0000-00003F000000}"/>
    <cellStyle name="20% - Énfasis2 2 2 4" xfId="85" xr:uid="{00000000-0005-0000-0000-000040000000}"/>
    <cellStyle name="20% - Énfasis2 2 3" xfId="86" xr:uid="{00000000-0005-0000-0000-000041000000}"/>
    <cellStyle name="20% - Énfasis2 2 3 2" xfId="87" xr:uid="{00000000-0005-0000-0000-000042000000}"/>
    <cellStyle name="20% - Énfasis2 2 3 2 2" xfId="88" xr:uid="{00000000-0005-0000-0000-000043000000}"/>
    <cellStyle name="20% - Énfasis2 2 3 2 3" xfId="89" xr:uid="{00000000-0005-0000-0000-000044000000}"/>
    <cellStyle name="20% - Énfasis2 2 3 3" xfId="90" xr:uid="{00000000-0005-0000-0000-000045000000}"/>
    <cellStyle name="20% - Énfasis2 2 3 4" xfId="91" xr:uid="{00000000-0005-0000-0000-000046000000}"/>
    <cellStyle name="20% - Énfasis2 2 4" xfId="92" xr:uid="{00000000-0005-0000-0000-000047000000}"/>
    <cellStyle name="20% - Énfasis2 2 4 2" xfId="93" xr:uid="{00000000-0005-0000-0000-000048000000}"/>
    <cellStyle name="20% - Énfasis2 2 4 3" xfId="94" xr:uid="{00000000-0005-0000-0000-000049000000}"/>
    <cellStyle name="20% - Énfasis2 2 5" xfId="95" xr:uid="{00000000-0005-0000-0000-00004A000000}"/>
    <cellStyle name="20% - Énfasis2 2 5 2" xfId="96" xr:uid="{00000000-0005-0000-0000-00004B000000}"/>
    <cellStyle name="20% - Énfasis2 2 5 3" xfId="97" xr:uid="{00000000-0005-0000-0000-00004C000000}"/>
    <cellStyle name="20% - Énfasis2 2 6" xfId="98" xr:uid="{00000000-0005-0000-0000-00004D000000}"/>
    <cellStyle name="20% - Énfasis2 2 7" xfId="99" xr:uid="{00000000-0005-0000-0000-00004E000000}"/>
    <cellStyle name="20% - Énfasis2 2 8" xfId="100" xr:uid="{00000000-0005-0000-0000-00004F000000}"/>
    <cellStyle name="20% - Énfasis2 3" xfId="101" xr:uid="{00000000-0005-0000-0000-000050000000}"/>
    <cellStyle name="20% - Énfasis2 3 2" xfId="102" xr:uid="{00000000-0005-0000-0000-000051000000}"/>
    <cellStyle name="20% - Énfasis2 3 2 2" xfId="103" xr:uid="{00000000-0005-0000-0000-000052000000}"/>
    <cellStyle name="20% - Énfasis2 3 2 3" xfId="104" xr:uid="{00000000-0005-0000-0000-000053000000}"/>
    <cellStyle name="20% - Énfasis2 3 3" xfId="105" xr:uid="{00000000-0005-0000-0000-000054000000}"/>
    <cellStyle name="20% - Énfasis2 3 4" xfId="106" xr:uid="{00000000-0005-0000-0000-000055000000}"/>
    <cellStyle name="20% - Énfasis2 4" xfId="107" xr:uid="{00000000-0005-0000-0000-000056000000}"/>
    <cellStyle name="20% - Énfasis2 4 2" xfId="108" xr:uid="{00000000-0005-0000-0000-000057000000}"/>
    <cellStyle name="20% - Énfasis2 4 2 2" xfId="109" xr:uid="{00000000-0005-0000-0000-000058000000}"/>
    <cellStyle name="20% - Énfasis2 4 2 3" xfId="110" xr:uid="{00000000-0005-0000-0000-000059000000}"/>
    <cellStyle name="20% - Énfasis2 4 3" xfId="111" xr:uid="{00000000-0005-0000-0000-00005A000000}"/>
    <cellStyle name="20% - Énfasis2 4 4" xfId="112" xr:uid="{00000000-0005-0000-0000-00005B000000}"/>
    <cellStyle name="20% - Énfasis2 5" xfId="113" xr:uid="{00000000-0005-0000-0000-00005C000000}"/>
    <cellStyle name="20% - Énfasis2 5 2" xfId="114" xr:uid="{00000000-0005-0000-0000-00005D000000}"/>
    <cellStyle name="20% - Énfasis2 5 3" xfId="115" xr:uid="{00000000-0005-0000-0000-00005E000000}"/>
    <cellStyle name="20% - Énfasis2 6" xfId="116" xr:uid="{00000000-0005-0000-0000-00005F000000}"/>
    <cellStyle name="20% - Énfasis2 6 2" xfId="117" xr:uid="{00000000-0005-0000-0000-000060000000}"/>
    <cellStyle name="20% - Énfasis2 6 3" xfId="118" xr:uid="{00000000-0005-0000-0000-000061000000}"/>
    <cellStyle name="20% - Énfasis2 7" xfId="119" xr:uid="{00000000-0005-0000-0000-000062000000}"/>
    <cellStyle name="20% - Énfasis2 7 2" xfId="120" xr:uid="{00000000-0005-0000-0000-000063000000}"/>
    <cellStyle name="20% - Énfasis2 7 3" xfId="121" xr:uid="{00000000-0005-0000-0000-000064000000}"/>
    <cellStyle name="20% - Énfasis2 8" xfId="122" xr:uid="{00000000-0005-0000-0000-000065000000}"/>
    <cellStyle name="20% - Énfasis2 8 2" xfId="123" xr:uid="{00000000-0005-0000-0000-000066000000}"/>
    <cellStyle name="20% - Énfasis2 9" xfId="124" xr:uid="{00000000-0005-0000-0000-000067000000}"/>
    <cellStyle name="20% - Énfasis3 10" xfId="126" xr:uid="{00000000-0005-0000-0000-000068000000}"/>
    <cellStyle name="20% - Énfasis3 11" xfId="127" xr:uid="{00000000-0005-0000-0000-000069000000}"/>
    <cellStyle name="20% - Énfasis3 12" xfId="128" xr:uid="{00000000-0005-0000-0000-00006A000000}"/>
    <cellStyle name="20% - Énfasis3 13" xfId="129" xr:uid="{00000000-0005-0000-0000-00006B000000}"/>
    <cellStyle name="20% - Énfasis3 14" xfId="125" xr:uid="{00000000-0005-0000-0000-00006C000000}"/>
    <cellStyle name="20% - Énfasis3 2" xfId="130" xr:uid="{00000000-0005-0000-0000-00006D000000}"/>
    <cellStyle name="20% - Énfasis3 2 2" xfId="131" xr:uid="{00000000-0005-0000-0000-00006E000000}"/>
    <cellStyle name="20% - Énfasis3 2 2 2" xfId="132" xr:uid="{00000000-0005-0000-0000-00006F000000}"/>
    <cellStyle name="20% - Énfasis3 2 2 2 2" xfId="133" xr:uid="{00000000-0005-0000-0000-000070000000}"/>
    <cellStyle name="20% - Énfasis3 2 2 2 3" xfId="134" xr:uid="{00000000-0005-0000-0000-000071000000}"/>
    <cellStyle name="20% - Énfasis3 2 2 3" xfId="135" xr:uid="{00000000-0005-0000-0000-000072000000}"/>
    <cellStyle name="20% - Énfasis3 2 2 4" xfId="136" xr:uid="{00000000-0005-0000-0000-000073000000}"/>
    <cellStyle name="20% - Énfasis3 2 3" xfId="137" xr:uid="{00000000-0005-0000-0000-000074000000}"/>
    <cellStyle name="20% - Énfasis3 2 3 2" xfId="138" xr:uid="{00000000-0005-0000-0000-000075000000}"/>
    <cellStyle name="20% - Énfasis3 2 3 2 2" xfId="139" xr:uid="{00000000-0005-0000-0000-000076000000}"/>
    <cellStyle name="20% - Énfasis3 2 3 2 3" xfId="140" xr:uid="{00000000-0005-0000-0000-000077000000}"/>
    <cellStyle name="20% - Énfasis3 2 3 3" xfId="141" xr:uid="{00000000-0005-0000-0000-000078000000}"/>
    <cellStyle name="20% - Énfasis3 2 3 4" xfId="142" xr:uid="{00000000-0005-0000-0000-000079000000}"/>
    <cellStyle name="20% - Énfasis3 2 4" xfId="143" xr:uid="{00000000-0005-0000-0000-00007A000000}"/>
    <cellStyle name="20% - Énfasis3 2 4 2" xfId="144" xr:uid="{00000000-0005-0000-0000-00007B000000}"/>
    <cellStyle name="20% - Énfasis3 2 4 3" xfId="145" xr:uid="{00000000-0005-0000-0000-00007C000000}"/>
    <cellStyle name="20% - Énfasis3 2 5" xfId="146" xr:uid="{00000000-0005-0000-0000-00007D000000}"/>
    <cellStyle name="20% - Énfasis3 2 5 2" xfId="147" xr:uid="{00000000-0005-0000-0000-00007E000000}"/>
    <cellStyle name="20% - Énfasis3 2 5 3" xfId="148" xr:uid="{00000000-0005-0000-0000-00007F000000}"/>
    <cellStyle name="20% - Énfasis3 2 6" xfId="149" xr:uid="{00000000-0005-0000-0000-000080000000}"/>
    <cellStyle name="20% - Énfasis3 2 7" xfId="150" xr:uid="{00000000-0005-0000-0000-000081000000}"/>
    <cellStyle name="20% - Énfasis3 2 8" xfId="151" xr:uid="{00000000-0005-0000-0000-000082000000}"/>
    <cellStyle name="20% - Énfasis3 3" xfId="152" xr:uid="{00000000-0005-0000-0000-000083000000}"/>
    <cellStyle name="20% - Énfasis3 3 2" xfId="153" xr:uid="{00000000-0005-0000-0000-000084000000}"/>
    <cellStyle name="20% - Énfasis3 3 2 2" xfId="154" xr:uid="{00000000-0005-0000-0000-000085000000}"/>
    <cellStyle name="20% - Énfasis3 3 2 3" xfId="155" xr:uid="{00000000-0005-0000-0000-000086000000}"/>
    <cellStyle name="20% - Énfasis3 3 3" xfId="156" xr:uid="{00000000-0005-0000-0000-000087000000}"/>
    <cellStyle name="20% - Énfasis3 3 4" xfId="157" xr:uid="{00000000-0005-0000-0000-000088000000}"/>
    <cellStyle name="20% - Énfasis3 4" xfId="158" xr:uid="{00000000-0005-0000-0000-000089000000}"/>
    <cellStyle name="20% - Énfasis3 4 2" xfId="159" xr:uid="{00000000-0005-0000-0000-00008A000000}"/>
    <cellStyle name="20% - Énfasis3 4 2 2" xfId="160" xr:uid="{00000000-0005-0000-0000-00008B000000}"/>
    <cellStyle name="20% - Énfasis3 4 2 3" xfId="161" xr:uid="{00000000-0005-0000-0000-00008C000000}"/>
    <cellStyle name="20% - Énfasis3 4 3" xfId="162" xr:uid="{00000000-0005-0000-0000-00008D000000}"/>
    <cellStyle name="20% - Énfasis3 4 4" xfId="163" xr:uid="{00000000-0005-0000-0000-00008E000000}"/>
    <cellStyle name="20% - Énfasis3 5" xfId="164" xr:uid="{00000000-0005-0000-0000-00008F000000}"/>
    <cellStyle name="20% - Énfasis3 5 2" xfId="165" xr:uid="{00000000-0005-0000-0000-000090000000}"/>
    <cellStyle name="20% - Énfasis3 5 3" xfId="166" xr:uid="{00000000-0005-0000-0000-000091000000}"/>
    <cellStyle name="20% - Énfasis3 6" xfId="167" xr:uid="{00000000-0005-0000-0000-000092000000}"/>
    <cellStyle name="20% - Énfasis3 6 2" xfId="168" xr:uid="{00000000-0005-0000-0000-000093000000}"/>
    <cellStyle name="20% - Énfasis3 6 3" xfId="169" xr:uid="{00000000-0005-0000-0000-000094000000}"/>
    <cellStyle name="20% - Énfasis3 7" xfId="170" xr:uid="{00000000-0005-0000-0000-000095000000}"/>
    <cellStyle name="20% - Énfasis3 7 2" xfId="171" xr:uid="{00000000-0005-0000-0000-000096000000}"/>
    <cellStyle name="20% - Énfasis3 7 3" xfId="172" xr:uid="{00000000-0005-0000-0000-000097000000}"/>
    <cellStyle name="20% - Énfasis3 8" xfId="173" xr:uid="{00000000-0005-0000-0000-000098000000}"/>
    <cellStyle name="20% - Énfasis3 8 2" xfId="174" xr:uid="{00000000-0005-0000-0000-000099000000}"/>
    <cellStyle name="20% - Énfasis3 9" xfId="175" xr:uid="{00000000-0005-0000-0000-00009A000000}"/>
    <cellStyle name="20% - Énfasis4 10" xfId="177" xr:uid="{00000000-0005-0000-0000-00009B000000}"/>
    <cellStyle name="20% - Énfasis4 11" xfId="178" xr:uid="{00000000-0005-0000-0000-00009C000000}"/>
    <cellStyle name="20% - Énfasis4 12" xfId="179" xr:uid="{00000000-0005-0000-0000-00009D000000}"/>
    <cellStyle name="20% - Énfasis4 13" xfId="180" xr:uid="{00000000-0005-0000-0000-00009E000000}"/>
    <cellStyle name="20% - Énfasis4 14" xfId="176" xr:uid="{00000000-0005-0000-0000-00009F000000}"/>
    <cellStyle name="20% - Énfasis4 2" xfId="181" xr:uid="{00000000-0005-0000-0000-0000A0000000}"/>
    <cellStyle name="20% - Énfasis4 2 2" xfId="182" xr:uid="{00000000-0005-0000-0000-0000A1000000}"/>
    <cellStyle name="20% - Énfasis4 2 2 2" xfId="183" xr:uid="{00000000-0005-0000-0000-0000A2000000}"/>
    <cellStyle name="20% - Énfasis4 2 2 2 2" xfId="184" xr:uid="{00000000-0005-0000-0000-0000A3000000}"/>
    <cellStyle name="20% - Énfasis4 2 2 2 3" xfId="185" xr:uid="{00000000-0005-0000-0000-0000A4000000}"/>
    <cellStyle name="20% - Énfasis4 2 2 3" xfId="186" xr:uid="{00000000-0005-0000-0000-0000A5000000}"/>
    <cellStyle name="20% - Énfasis4 2 2 4" xfId="187" xr:uid="{00000000-0005-0000-0000-0000A6000000}"/>
    <cellStyle name="20% - Énfasis4 2 3" xfId="188" xr:uid="{00000000-0005-0000-0000-0000A7000000}"/>
    <cellStyle name="20% - Énfasis4 2 3 2" xfId="189" xr:uid="{00000000-0005-0000-0000-0000A8000000}"/>
    <cellStyle name="20% - Énfasis4 2 3 2 2" xfId="190" xr:uid="{00000000-0005-0000-0000-0000A9000000}"/>
    <cellStyle name="20% - Énfasis4 2 3 2 3" xfId="191" xr:uid="{00000000-0005-0000-0000-0000AA000000}"/>
    <cellStyle name="20% - Énfasis4 2 3 3" xfId="192" xr:uid="{00000000-0005-0000-0000-0000AB000000}"/>
    <cellStyle name="20% - Énfasis4 2 3 4" xfId="193" xr:uid="{00000000-0005-0000-0000-0000AC000000}"/>
    <cellStyle name="20% - Énfasis4 2 4" xfId="194" xr:uid="{00000000-0005-0000-0000-0000AD000000}"/>
    <cellStyle name="20% - Énfasis4 2 4 2" xfId="195" xr:uid="{00000000-0005-0000-0000-0000AE000000}"/>
    <cellStyle name="20% - Énfasis4 2 4 3" xfId="196" xr:uid="{00000000-0005-0000-0000-0000AF000000}"/>
    <cellStyle name="20% - Énfasis4 2 5" xfId="197" xr:uid="{00000000-0005-0000-0000-0000B0000000}"/>
    <cellStyle name="20% - Énfasis4 2 5 2" xfId="198" xr:uid="{00000000-0005-0000-0000-0000B1000000}"/>
    <cellStyle name="20% - Énfasis4 2 5 3" xfId="199" xr:uid="{00000000-0005-0000-0000-0000B2000000}"/>
    <cellStyle name="20% - Énfasis4 2 6" xfId="200" xr:uid="{00000000-0005-0000-0000-0000B3000000}"/>
    <cellStyle name="20% - Énfasis4 2 7" xfId="201" xr:uid="{00000000-0005-0000-0000-0000B4000000}"/>
    <cellStyle name="20% - Énfasis4 2 8" xfId="202" xr:uid="{00000000-0005-0000-0000-0000B5000000}"/>
    <cellStyle name="20% - Énfasis4 3" xfId="203" xr:uid="{00000000-0005-0000-0000-0000B6000000}"/>
    <cellStyle name="20% - Énfasis4 3 2" xfId="204" xr:uid="{00000000-0005-0000-0000-0000B7000000}"/>
    <cellStyle name="20% - Énfasis4 3 2 2" xfId="205" xr:uid="{00000000-0005-0000-0000-0000B8000000}"/>
    <cellStyle name="20% - Énfasis4 3 2 3" xfId="206" xr:uid="{00000000-0005-0000-0000-0000B9000000}"/>
    <cellStyle name="20% - Énfasis4 3 3" xfId="207" xr:uid="{00000000-0005-0000-0000-0000BA000000}"/>
    <cellStyle name="20% - Énfasis4 3 4" xfId="208" xr:uid="{00000000-0005-0000-0000-0000BB000000}"/>
    <cellStyle name="20% - Énfasis4 4" xfId="209" xr:uid="{00000000-0005-0000-0000-0000BC000000}"/>
    <cellStyle name="20% - Énfasis4 4 2" xfId="210" xr:uid="{00000000-0005-0000-0000-0000BD000000}"/>
    <cellStyle name="20% - Énfasis4 4 2 2" xfId="211" xr:uid="{00000000-0005-0000-0000-0000BE000000}"/>
    <cellStyle name="20% - Énfasis4 4 2 3" xfId="212" xr:uid="{00000000-0005-0000-0000-0000BF000000}"/>
    <cellStyle name="20% - Énfasis4 4 3" xfId="213" xr:uid="{00000000-0005-0000-0000-0000C0000000}"/>
    <cellStyle name="20% - Énfasis4 4 4" xfId="214" xr:uid="{00000000-0005-0000-0000-0000C1000000}"/>
    <cellStyle name="20% - Énfasis4 5" xfId="215" xr:uid="{00000000-0005-0000-0000-0000C2000000}"/>
    <cellStyle name="20% - Énfasis4 5 2" xfId="216" xr:uid="{00000000-0005-0000-0000-0000C3000000}"/>
    <cellStyle name="20% - Énfasis4 5 3" xfId="217" xr:uid="{00000000-0005-0000-0000-0000C4000000}"/>
    <cellStyle name="20% - Énfasis4 6" xfId="218" xr:uid="{00000000-0005-0000-0000-0000C5000000}"/>
    <cellStyle name="20% - Énfasis4 6 2" xfId="219" xr:uid="{00000000-0005-0000-0000-0000C6000000}"/>
    <cellStyle name="20% - Énfasis4 6 3" xfId="220" xr:uid="{00000000-0005-0000-0000-0000C7000000}"/>
    <cellStyle name="20% - Énfasis4 7" xfId="221" xr:uid="{00000000-0005-0000-0000-0000C8000000}"/>
    <cellStyle name="20% - Énfasis4 7 2" xfId="222" xr:uid="{00000000-0005-0000-0000-0000C9000000}"/>
    <cellStyle name="20% - Énfasis4 7 3" xfId="223" xr:uid="{00000000-0005-0000-0000-0000CA000000}"/>
    <cellStyle name="20% - Énfasis4 8" xfId="224" xr:uid="{00000000-0005-0000-0000-0000CB000000}"/>
    <cellStyle name="20% - Énfasis4 8 2" xfId="225" xr:uid="{00000000-0005-0000-0000-0000CC000000}"/>
    <cellStyle name="20% - Énfasis4 9" xfId="226" xr:uid="{00000000-0005-0000-0000-0000CD000000}"/>
    <cellStyle name="20% - Énfasis5 10" xfId="228" xr:uid="{00000000-0005-0000-0000-0000CE000000}"/>
    <cellStyle name="20% - Énfasis5 11" xfId="229" xr:uid="{00000000-0005-0000-0000-0000CF000000}"/>
    <cellStyle name="20% - Énfasis5 12" xfId="230" xr:uid="{00000000-0005-0000-0000-0000D0000000}"/>
    <cellStyle name="20% - Énfasis5 13" xfId="231" xr:uid="{00000000-0005-0000-0000-0000D1000000}"/>
    <cellStyle name="20% - Énfasis5 14" xfId="227" xr:uid="{00000000-0005-0000-0000-0000D2000000}"/>
    <cellStyle name="20% - Énfasis5 2" xfId="232" xr:uid="{00000000-0005-0000-0000-0000D3000000}"/>
    <cellStyle name="20% - Énfasis5 2 2" xfId="233" xr:uid="{00000000-0005-0000-0000-0000D4000000}"/>
    <cellStyle name="20% - Énfasis5 2 2 2" xfId="234" xr:uid="{00000000-0005-0000-0000-0000D5000000}"/>
    <cellStyle name="20% - Énfasis5 2 2 2 2" xfId="235" xr:uid="{00000000-0005-0000-0000-0000D6000000}"/>
    <cellStyle name="20% - Énfasis5 2 2 2 3" xfId="236" xr:uid="{00000000-0005-0000-0000-0000D7000000}"/>
    <cellStyle name="20% - Énfasis5 2 2 3" xfId="237" xr:uid="{00000000-0005-0000-0000-0000D8000000}"/>
    <cellStyle name="20% - Énfasis5 2 2 4" xfId="238" xr:uid="{00000000-0005-0000-0000-0000D9000000}"/>
    <cellStyle name="20% - Énfasis5 2 3" xfId="239" xr:uid="{00000000-0005-0000-0000-0000DA000000}"/>
    <cellStyle name="20% - Énfasis5 2 3 2" xfId="240" xr:uid="{00000000-0005-0000-0000-0000DB000000}"/>
    <cellStyle name="20% - Énfasis5 2 3 2 2" xfId="241" xr:uid="{00000000-0005-0000-0000-0000DC000000}"/>
    <cellStyle name="20% - Énfasis5 2 3 2 3" xfId="242" xr:uid="{00000000-0005-0000-0000-0000DD000000}"/>
    <cellStyle name="20% - Énfasis5 2 3 3" xfId="243" xr:uid="{00000000-0005-0000-0000-0000DE000000}"/>
    <cellStyle name="20% - Énfasis5 2 3 4" xfId="244" xr:uid="{00000000-0005-0000-0000-0000DF000000}"/>
    <cellStyle name="20% - Énfasis5 2 4" xfId="245" xr:uid="{00000000-0005-0000-0000-0000E0000000}"/>
    <cellStyle name="20% - Énfasis5 2 4 2" xfId="246" xr:uid="{00000000-0005-0000-0000-0000E1000000}"/>
    <cellStyle name="20% - Énfasis5 2 4 3" xfId="247" xr:uid="{00000000-0005-0000-0000-0000E2000000}"/>
    <cellStyle name="20% - Énfasis5 2 5" xfId="248" xr:uid="{00000000-0005-0000-0000-0000E3000000}"/>
    <cellStyle name="20% - Énfasis5 2 5 2" xfId="249" xr:uid="{00000000-0005-0000-0000-0000E4000000}"/>
    <cellStyle name="20% - Énfasis5 2 5 3" xfId="250" xr:uid="{00000000-0005-0000-0000-0000E5000000}"/>
    <cellStyle name="20% - Énfasis5 2 6" xfId="251" xr:uid="{00000000-0005-0000-0000-0000E6000000}"/>
    <cellStyle name="20% - Énfasis5 2 7" xfId="252" xr:uid="{00000000-0005-0000-0000-0000E7000000}"/>
    <cellStyle name="20% - Énfasis5 2 8" xfId="253" xr:uid="{00000000-0005-0000-0000-0000E8000000}"/>
    <cellStyle name="20% - Énfasis5 3" xfId="254" xr:uid="{00000000-0005-0000-0000-0000E9000000}"/>
    <cellStyle name="20% - Énfasis5 3 2" xfId="255" xr:uid="{00000000-0005-0000-0000-0000EA000000}"/>
    <cellStyle name="20% - Énfasis5 3 2 2" xfId="256" xr:uid="{00000000-0005-0000-0000-0000EB000000}"/>
    <cellStyle name="20% - Énfasis5 3 2 3" xfId="257" xr:uid="{00000000-0005-0000-0000-0000EC000000}"/>
    <cellStyle name="20% - Énfasis5 3 3" xfId="258" xr:uid="{00000000-0005-0000-0000-0000ED000000}"/>
    <cellStyle name="20% - Énfasis5 3 4" xfId="259" xr:uid="{00000000-0005-0000-0000-0000EE000000}"/>
    <cellStyle name="20% - Énfasis5 4" xfId="260" xr:uid="{00000000-0005-0000-0000-0000EF000000}"/>
    <cellStyle name="20% - Énfasis5 4 2" xfId="261" xr:uid="{00000000-0005-0000-0000-0000F0000000}"/>
    <cellStyle name="20% - Énfasis5 4 2 2" xfId="262" xr:uid="{00000000-0005-0000-0000-0000F1000000}"/>
    <cellStyle name="20% - Énfasis5 4 2 3" xfId="263" xr:uid="{00000000-0005-0000-0000-0000F2000000}"/>
    <cellStyle name="20% - Énfasis5 4 3" xfId="264" xr:uid="{00000000-0005-0000-0000-0000F3000000}"/>
    <cellStyle name="20% - Énfasis5 4 4" xfId="265" xr:uid="{00000000-0005-0000-0000-0000F4000000}"/>
    <cellStyle name="20% - Énfasis5 5" xfId="266" xr:uid="{00000000-0005-0000-0000-0000F5000000}"/>
    <cellStyle name="20% - Énfasis5 5 2" xfId="267" xr:uid="{00000000-0005-0000-0000-0000F6000000}"/>
    <cellStyle name="20% - Énfasis5 5 3" xfId="268" xr:uid="{00000000-0005-0000-0000-0000F7000000}"/>
    <cellStyle name="20% - Énfasis5 6" xfId="269" xr:uid="{00000000-0005-0000-0000-0000F8000000}"/>
    <cellStyle name="20% - Énfasis5 6 2" xfId="270" xr:uid="{00000000-0005-0000-0000-0000F9000000}"/>
    <cellStyle name="20% - Énfasis5 6 3" xfId="271" xr:uid="{00000000-0005-0000-0000-0000FA000000}"/>
    <cellStyle name="20% - Énfasis5 7" xfId="272" xr:uid="{00000000-0005-0000-0000-0000FB000000}"/>
    <cellStyle name="20% - Énfasis5 7 2" xfId="273" xr:uid="{00000000-0005-0000-0000-0000FC000000}"/>
    <cellStyle name="20% - Énfasis5 7 3" xfId="274" xr:uid="{00000000-0005-0000-0000-0000FD000000}"/>
    <cellStyle name="20% - Énfasis5 8" xfId="275" xr:uid="{00000000-0005-0000-0000-0000FE000000}"/>
    <cellStyle name="20% - Énfasis5 8 2" xfId="276" xr:uid="{00000000-0005-0000-0000-0000FF000000}"/>
    <cellStyle name="20% - Énfasis5 9" xfId="277" xr:uid="{00000000-0005-0000-0000-000000010000}"/>
    <cellStyle name="20% - Énfasis6 10" xfId="279" xr:uid="{00000000-0005-0000-0000-000001010000}"/>
    <cellStyle name="20% - Énfasis6 11" xfId="280" xr:uid="{00000000-0005-0000-0000-000002010000}"/>
    <cellStyle name="20% - Énfasis6 12" xfId="281" xr:uid="{00000000-0005-0000-0000-000003010000}"/>
    <cellStyle name="20% - Énfasis6 13" xfId="282" xr:uid="{00000000-0005-0000-0000-000004010000}"/>
    <cellStyle name="20% - Énfasis6 14" xfId="278" xr:uid="{00000000-0005-0000-0000-000005010000}"/>
    <cellStyle name="20% - Énfasis6 2" xfId="283" xr:uid="{00000000-0005-0000-0000-000006010000}"/>
    <cellStyle name="20% - Énfasis6 2 2" xfId="284" xr:uid="{00000000-0005-0000-0000-000007010000}"/>
    <cellStyle name="20% - Énfasis6 2 2 2" xfId="285" xr:uid="{00000000-0005-0000-0000-000008010000}"/>
    <cellStyle name="20% - Énfasis6 2 2 2 2" xfId="286" xr:uid="{00000000-0005-0000-0000-000009010000}"/>
    <cellStyle name="20% - Énfasis6 2 2 2 3" xfId="287" xr:uid="{00000000-0005-0000-0000-00000A010000}"/>
    <cellStyle name="20% - Énfasis6 2 2 3" xfId="288" xr:uid="{00000000-0005-0000-0000-00000B010000}"/>
    <cellStyle name="20% - Énfasis6 2 2 4" xfId="289" xr:uid="{00000000-0005-0000-0000-00000C010000}"/>
    <cellStyle name="20% - Énfasis6 2 3" xfId="290" xr:uid="{00000000-0005-0000-0000-00000D010000}"/>
    <cellStyle name="20% - Énfasis6 2 3 2" xfId="291" xr:uid="{00000000-0005-0000-0000-00000E010000}"/>
    <cellStyle name="20% - Énfasis6 2 3 2 2" xfId="292" xr:uid="{00000000-0005-0000-0000-00000F010000}"/>
    <cellStyle name="20% - Énfasis6 2 3 2 3" xfId="293" xr:uid="{00000000-0005-0000-0000-000010010000}"/>
    <cellStyle name="20% - Énfasis6 2 3 3" xfId="294" xr:uid="{00000000-0005-0000-0000-000011010000}"/>
    <cellStyle name="20% - Énfasis6 2 3 4" xfId="295" xr:uid="{00000000-0005-0000-0000-000012010000}"/>
    <cellStyle name="20% - Énfasis6 2 4" xfId="296" xr:uid="{00000000-0005-0000-0000-000013010000}"/>
    <cellStyle name="20% - Énfasis6 2 4 2" xfId="297" xr:uid="{00000000-0005-0000-0000-000014010000}"/>
    <cellStyle name="20% - Énfasis6 2 4 3" xfId="298" xr:uid="{00000000-0005-0000-0000-000015010000}"/>
    <cellStyle name="20% - Énfasis6 2 5" xfId="299" xr:uid="{00000000-0005-0000-0000-000016010000}"/>
    <cellStyle name="20% - Énfasis6 2 5 2" xfId="300" xr:uid="{00000000-0005-0000-0000-000017010000}"/>
    <cellStyle name="20% - Énfasis6 2 5 3" xfId="301" xr:uid="{00000000-0005-0000-0000-000018010000}"/>
    <cellStyle name="20% - Énfasis6 2 6" xfId="302" xr:uid="{00000000-0005-0000-0000-000019010000}"/>
    <cellStyle name="20% - Énfasis6 2 7" xfId="303" xr:uid="{00000000-0005-0000-0000-00001A010000}"/>
    <cellStyle name="20% - Énfasis6 2 8" xfId="304" xr:uid="{00000000-0005-0000-0000-00001B010000}"/>
    <cellStyle name="20% - Énfasis6 3" xfId="305" xr:uid="{00000000-0005-0000-0000-00001C010000}"/>
    <cellStyle name="20% - Énfasis6 3 2" xfId="306" xr:uid="{00000000-0005-0000-0000-00001D010000}"/>
    <cellStyle name="20% - Énfasis6 3 2 2" xfId="307" xr:uid="{00000000-0005-0000-0000-00001E010000}"/>
    <cellStyle name="20% - Énfasis6 3 2 3" xfId="308" xr:uid="{00000000-0005-0000-0000-00001F010000}"/>
    <cellStyle name="20% - Énfasis6 3 3" xfId="309" xr:uid="{00000000-0005-0000-0000-000020010000}"/>
    <cellStyle name="20% - Énfasis6 3 4" xfId="310" xr:uid="{00000000-0005-0000-0000-000021010000}"/>
    <cellStyle name="20% - Énfasis6 4" xfId="311" xr:uid="{00000000-0005-0000-0000-000022010000}"/>
    <cellStyle name="20% - Énfasis6 4 2" xfId="312" xr:uid="{00000000-0005-0000-0000-000023010000}"/>
    <cellStyle name="20% - Énfasis6 4 2 2" xfId="313" xr:uid="{00000000-0005-0000-0000-000024010000}"/>
    <cellStyle name="20% - Énfasis6 4 2 3" xfId="314" xr:uid="{00000000-0005-0000-0000-000025010000}"/>
    <cellStyle name="20% - Énfasis6 4 3" xfId="315" xr:uid="{00000000-0005-0000-0000-000026010000}"/>
    <cellStyle name="20% - Énfasis6 4 4" xfId="316" xr:uid="{00000000-0005-0000-0000-000027010000}"/>
    <cellStyle name="20% - Énfasis6 5" xfId="317" xr:uid="{00000000-0005-0000-0000-000028010000}"/>
    <cellStyle name="20% - Énfasis6 5 2" xfId="318" xr:uid="{00000000-0005-0000-0000-000029010000}"/>
    <cellStyle name="20% - Énfasis6 5 3" xfId="319" xr:uid="{00000000-0005-0000-0000-00002A010000}"/>
    <cellStyle name="20% - Énfasis6 6" xfId="320" xr:uid="{00000000-0005-0000-0000-00002B010000}"/>
    <cellStyle name="20% - Énfasis6 6 2" xfId="321" xr:uid="{00000000-0005-0000-0000-00002C010000}"/>
    <cellStyle name="20% - Énfasis6 6 3" xfId="322" xr:uid="{00000000-0005-0000-0000-00002D010000}"/>
    <cellStyle name="20% - Énfasis6 7" xfId="323" xr:uid="{00000000-0005-0000-0000-00002E010000}"/>
    <cellStyle name="20% - Énfasis6 7 2" xfId="324" xr:uid="{00000000-0005-0000-0000-00002F010000}"/>
    <cellStyle name="20% - Énfasis6 7 3" xfId="325" xr:uid="{00000000-0005-0000-0000-000030010000}"/>
    <cellStyle name="20% - Énfasis6 8" xfId="326" xr:uid="{00000000-0005-0000-0000-000031010000}"/>
    <cellStyle name="20% - Énfasis6 8 2" xfId="327" xr:uid="{00000000-0005-0000-0000-000032010000}"/>
    <cellStyle name="20% - Énfasis6 9" xfId="328" xr:uid="{00000000-0005-0000-0000-000033010000}"/>
    <cellStyle name="40% - Énfasis1 10" xfId="330" xr:uid="{00000000-0005-0000-0000-000034010000}"/>
    <cellStyle name="40% - Énfasis1 11" xfId="331" xr:uid="{00000000-0005-0000-0000-000035010000}"/>
    <cellStyle name="40% - Énfasis1 12" xfId="332" xr:uid="{00000000-0005-0000-0000-000036010000}"/>
    <cellStyle name="40% - Énfasis1 13" xfId="333" xr:uid="{00000000-0005-0000-0000-000037010000}"/>
    <cellStyle name="40% - Énfasis1 14" xfId="329" xr:uid="{00000000-0005-0000-0000-000038010000}"/>
    <cellStyle name="40% - Énfasis1 2" xfId="334" xr:uid="{00000000-0005-0000-0000-000039010000}"/>
    <cellStyle name="40% - Énfasis1 2 2" xfId="335" xr:uid="{00000000-0005-0000-0000-00003A010000}"/>
    <cellStyle name="40% - Énfasis1 2 2 2" xfId="336" xr:uid="{00000000-0005-0000-0000-00003B010000}"/>
    <cellStyle name="40% - Énfasis1 2 2 2 2" xfId="337" xr:uid="{00000000-0005-0000-0000-00003C010000}"/>
    <cellStyle name="40% - Énfasis1 2 2 2 3" xfId="338" xr:uid="{00000000-0005-0000-0000-00003D010000}"/>
    <cellStyle name="40% - Énfasis1 2 2 3" xfId="339" xr:uid="{00000000-0005-0000-0000-00003E010000}"/>
    <cellStyle name="40% - Énfasis1 2 2 4" xfId="340" xr:uid="{00000000-0005-0000-0000-00003F010000}"/>
    <cellStyle name="40% - Énfasis1 2 3" xfId="341" xr:uid="{00000000-0005-0000-0000-000040010000}"/>
    <cellStyle name="40% - Énfasis1 2 3 2" xfId="342" xr:uid="{00000000-0005-0000-0000-000041010000}"/>
    <cellStyle name="40% - Énfasis1 2 3 2 2" xfId="343" xr:uid="{00000000-0005-0000-0000-000042010000}"/>
    <cellStyle name="40% - Énfasis1 2 3 2 3" xfId="344" xr:uid="{00000000-0005-0000-0000-000043010000}"/>
    <cellStyle name="40% - Énfasis1 2 3 3" xfId="345" xr:uid="{00000000-0005-0000-0000-000044010000}"/>
    <cellStyle name="40% - Énfasis1 2 3 4" xfId="346" xr:uid="{00000000-0005-0000-0000-000045010000}"/>
    <cellStyle name="40% - Énfasis1 2 4" xfId="347" xr:uid="{00000000-0005-0000-0000-000046010000}"/>
    <cellStyle name="40% - Énfasis1 2 4 2" xfId="348" xr:uid="{00000000-0005-0000-0000-000047010000}"/>
    <cellStyle name="40% - Énfasis1 2 4 3" xfId="349" xr:uid="{00000000-0005-0000-0000-000048010000}"/>
    <cellStyle name="40% - Énfasis1 2 5" xfId="350" xr:uid="{00000000-0005-0000-0000-000049010000}"/>
    <cellStyle name="40% - Énfasis1 2 5 2" xfId="351" xr:uid="{00000000-0005-0000-0000-00004A010000}"/>
    <cellStyle name="40% - Énfasis1 2 5 3" xfId="352" xr:uid="{00000000-0005-0000-0000-00004B010000}"/>
    <cellStyle name="40% - Énfasis1 2 6" xfId="353" xr:uid="{00000000-0005-0000-0000-00004C010000}"/>
    <cellStyle name="40% - Énfasis1 2 7" xfId="354" xr:uid="{00000000-0005-0000-0000-00004D010000}"/>
    <cellStyle name="40% - Énfasis1 2 8" xfId="355" xr:uid="{00000000-0005-0000-0000-00004E010000}"/>
    <cellStyle name="40% - Énfasis1 3" xfId="356" xr:uid="{00000000-0005-0000-0000-00004F010000}"/>
    <cellStyle name="40% - Énfasis1 3 2" xfId="357" xr:uid="{00000000-0005-0000-0000-000050010000}"/>
    <cellStyle name="40% - Énfasis1 3 2 2" xfId="358" xr:uid="{00000000-0005-0000-0000-000051010000}"/>
    <cellStyle name="40% - Énfasis1 3 2 3" xfId="359" xr:uid="{00000000-0005-0000-0000-000052010000}"/>
    <cellStyle name="40% - Énfasis1 3 3" xfId="360" xr:uid="{00000000-0005-0000-0000-000053010000}"/>
    <cellStyle name="40% - Énfasis1 3 4" xfId="361" xr:uid="{00000000-0005-0000-0000-000054010000}"/>
    <cellStyle name="40% - Énfasis1 4" xfId="362" xr:uid="{00000000-0005-0000-0000-000055010000}"/>
    <cellStyle name="40% - Énfasis1 4 2" xfId="363" xr:uid="{00000000-0005-0000-0000-000056010000}"/>
    <cellStyle name="40% - Énfasis1 4 2 2" xfId="364" xr:uid="{00000000-0005-0000-0000-000057010000}"/>
    <cellStyle name="40% - Énfasis1 4 2 3" xfId="365" xr:uid="{00000000-0005-0000-0000-000058010000}"/>
    <cellStyle name="40% - Énfasis1 4 3" xfId="366" xr:uid="{00000000-0005-0000-0000-000059010000}"/>
    <cellStyle name="40% - Énfasis1 4 4" xfId="367" xr:uid="{00000000-0005-0000-0000-00005A010000}"/>
    <cellStyle name="40% - Énfasis1 5" xfId="368" xr:uid="{00000000-0005-0000-0000-00005B010000}"/>
    <cellStyle name="40% - Énfasis1 5 2" xfId="369" xr:uid="{00000000-0005-0000-0000-00005C010000}"/>
    <cellStyle name="40% - Énfasis1 5 3" xfId="370" xr:uid="{00000000-0005-0000-0000-00005D010000}"/>
    <cellStyle name="40% - Énfasis1 6" xfId="371" xr:uid="{00000000-0005-0000-0000-00005E010000}"/>
    <cellStyle name="40% - Énfasis1 6 2" xfId="372" xr:uid="{00000000-0005-0000-0000-00005F010000}"/>
    <cellStyle name="40% - Énfasis1 6 3" xfId="373" xr:uid="{00000000-0005-0000-0000-000060010000}"/>
    <cellStyle name="40% - Énfasis1 7" xfId="374" xr:uid="{00000000-0005-0000-0000-000061010000}"/>
    <cellStyle name="40% - Énfasis1 7 2" xfId="375" xr:uid="{00000000-0005-0000-0000-000062010000}"/>
    <cellStyle name="40% - Énfasis1 7 3" xfId="376" xr:uid="{00000000-0005-0000-0000-000063010000}"/>
    <cellStyle name="40% - Énfasis1 8" xfId="377" xr:uid="{00000000-0005-0000-0000-000064010000}"/>
    <cellStyle name="40% - Énfasis1 8 2" xfId="378" xr:uid="{00000000-0005-0000-0000-000065010000}"/>
    <cellStyle name="40% - Énfasis1 9" xfId="379" xr:uid="{00000000-0005-0000-0000-000066010000}"/>
    <cellStyle name="40% - Énfasis2 10" xfId="381" xr:uid="{00000000-0005-0000-0000-000067010000}"/>
    <cellStyle name="40% - Énfasis2 11" xfId="382" xr:uid="{00000000-0005-0000-0000-000068010000}"/>
    <cellStyle name="40% - Énfasis2 12" xfId="383" xr:uid="{00000000-0005-0000-0000-000069010000}"/>
    <cellStyle name="40% - Énfasis2 13" xfId="384" xr:uid="{00000000-0005-0000-0000-00006A010000}"/>
    <cellStyle name="40% - Énfasis2 14" xfId="380" xr:uid="{00000000-0005-0000-0000-00006B010000}"/>
    <cellStyle name="40% - Énfasis2 2" xfId="385" xr:uid="{00000000-0005-0000-0000-00006C010000}"/>
    <cellStyle name="40% - Énfasis2 2 2" xfId="386" xr:uid="{00000000-0005-0000-0000-00006D010000}"/>
    <cellStyle name="40% - Énfasis2 2 2 2" xfId="387" xr:uid="{00000000-0005-0000-0000-00006E010000}"/>
    <cellStyle name="40% - Énfasis2 2 2 2 2" xfId="388" xr:uid="{00000000-0005-0000-0000-00006F010000}"/>
    <cellStyle name="40% - Énfasis2 2 2 2 3" xfId="389" xr:uid="{00000000-0005-0000-0000-000070010000}"/>
    <cellStyle name="40% - Énfasis2 2 2 3" xfId="390" xr:uid="{00000000-0005-0000-0000-000071010000}"/>
    <cellStyle name="40% - Énfasis2 2 2 4" xfId="391" xr:uid="{00000000-0005-0000-0000-000072010000}"/>
    <cellStyle name="40% - Énfasis2 2 3" xfId="392" xr:uid="{00000000-0005-0000-0000-000073010000}"/>
    <cellStyle name="40% - Énfasis2 2 3 2" xfId="393" xr:uid="{00000000-0005-0000-0000-000074010000}"/>
    <cellStyle name="40% - Énfasis2 2 3 2 2" xfId="394" xr:uid="{00000000-0005-0000-0000-000075010000}"/>
    <cellStyle name="40% - Énfasis2 2 3 2 3" xfId="395" xr:uid="{00000000-0005-0000-0000-000076010000}"/>
    <cellStyle name="40% - Énfasis2 2 3 3" xfId="396" xr:uid="{00000000-0005-0000-0000-000077010000}"/>
    <cellStyle name="40% - Énfasis2 2 3 4" xfId="397" xr:uid="{00000000-0005-0000-0000-000078010000}"/>
    <cellStyle name="40% - Énfasis2 2 4" xfId="398" xr:uid="{00000000-0005-0000-0000-000079010000}"/>
    <cellStyle name="40% - Énfasis2 2 4 2" xfId="399" xr:uid="{00000000-0005-0000-0000-00007A010000}"/>
    <cellStyle name="40% - Énfasis2 2 4 3" xfId="400" xr:uid="{00000000-0005-0000-0000-00007B010000}"/>
    <cellStyle name="40% - Énfasis2 2 5" xfId="401" xr:uid="{00000000-0005-0000-0000-00007C010000}"/>
    <cellStyle name="40% - Énfasis2 2 5 2" xfId="402" xr:uid="{00000000-0005-0000-0000-00007D010000}"/>
    <cellStyle name="40% - Énfasis2 2 5 3" xfId="403" xr:uid="{00000000-0005-0000-0000-00007E010000}"/>
    <cellStyle name="40% - Énfasis2 2 6" xfId="404" xr:uid="{00000000-0005-0000-0000-00007F010000}"/>
    <cellStyle name="40% - Énfasis2 2 7" xfId="405" xr:uid="{00000000-0005-0000-0000-000080010000}"/>
    <cellStyle name="40% - Énfasis2 2 8" xfId="406" xr:uid="{00000000-0005-0000-0000-000081010000}"/>
    <cellStyle name="40% - Énfasis2 3" xfId="407" xr:uid="{00000000-0005-0000-0000-000082010000}"/>
    <cellStyle name="40% - Énfasis2 3 2" xfId="408" xr:uid="{00000000-0005-0000-0000-000083010000}"/>
    <cellStyle name="40% - Énfasis2 3 2 2" xfId="409" xr:uid="{00000000-0005-0000-0000-000084010000}"/>
    <cellStyle name="40% - Énfasis2 3 2 3" xfId="410" xr:uid="{00000000-0005-0000-0000-000085010000}"/>
    <cellStyle name="40% - Énfasis2 3 3" xfId="411" xr:uid="{00000000-0005-0000-0000-000086010000}"/>
    <cellStyle name="40% - Énfasis2 3 4" xfId="412" xr:uid="{00000000-0005-0000-0000-000087010000}"/>
    <cellStyle name="40% - Énfasis2 4" xfId="413" xr:uid="{00000000-0005-0000-0000-000088010000}"/>
    <cellStyle name="40% - Énfasis2 4 2" xfId="414" xr:uid="{00000000-0005-0000-0000-000089010000}"/>
    <cellStyle name="40% - Énfasis2 4 2 2" xfId="415" xr:uid="{00000000-0005-0000-0000-00008A010000}"/>
    <cellStyle name="40% - Énfasis2 4 2 3" xfId="416" xr:uid="{00000000-0005-0000-0000-00008B010000}"/>
    <cellStyle name="40% - Énfasis2 4 3" xfId="417" xr:uid="{00000000-0005-0000-0000-00008C010000}"/>
    <cellStyle name="40% - Énfasis2 4 4" xfId="418" xr:uid="{00000000-0005-0000-0000-00008D010000}"/>
    <cellStyle name="40% - Énfasis2 5" xfId="419" xr:uid="{00000000-0005-0000-0000-00008E010000}"/>
    <cellStyle name="40% - Énfasis2 5 2" xfId="420" xr:uid="{00000000-0005-0000-0000-00008F010000}"/>
    <cellStyle name="40% - Énfasis2 5 3" xfId="421" xr:uid="{00000000-0005-0000-0000-000090010000}"/>
    <cellStyle name="40% - Énfasis2 6" xfId="422" xr:uid="{00000000-0005-0000-0000-000091010000}"/>
    <cellStyle name="40% - Énfasis2 6 2" xfId="423" xr:uid="{00000000-0005-0000-0000-000092010000}"/>
    <cellStyle name="40% - Énfasis2 6 3" xfId="424" xr:uid="{00000000-0005-0000-0000-000093010000}"/>
    <cellStyle name="40% - Énfasis2 7" xfId="425" xr:uid="{00000000-0005-0000-0000-000094010000}"/>
    <cellStyle name="40% - Énfasis2 7 2" xfId="426" xr:uid="{00000000-0005-0000-0000-000095010000}"/>
    <cellStyle name="40% - Énfasis2 7 3" xfId="427" xr:uid="{00000000-0005-0000-0000-000096010000}"/>
    <cellStyle name="40% - Énfasis2 8" xfId="428" xr:uid="{00000000-0005-0000-0000-000097010000}"/>
    <cellStyle name="40% - Énfasis2 8 2" xfId="429" xr:uid="{00000000-0005-0000-0000-000098010000}"/>
    <cellStyle name="40% - Énfasis2 9" xfId="430" xr:uid="{00000000-0005-0000-0000-000099010000}"/>
    <cellStyle name="40% - Énfasis3 10" xfId="432" xr:uid="{00000000-0005-0000-0000-00009A010000}"/>
    <cellStyle name="40% - Énfasis3 11" xfId="433" xr:uid="{00000000-0005-0000-0000-00009B010000}"/>
    <cellStyle name="40% - Énfasis3 12" xfId="434" xr:uid="{00000000-0005-0000-0000-00009C010000}"/>
    <cellStyle name="40% - Énfasis3 13" xfId="435" xr:uid="{00000000-0005-0000-0000-00009D010000}"/>
    <cellStyle name="40% - Énfasis3 14" xfId="431" xr:uid="{00000000-0005-0000-0000-00009E010000}"/>
    <cellStyle name="40% - Énfasis3 2" xfId="436" xr:uid="{00000000-0005-0000-0000-00009F010000}"/>
    <cellStyle name="40% - Énfasis3 2 2" xfId="437" xr:uid="{00000000-0005-0000-0000-0000A0010000}"/>
    <cellStyle name="40% - Énfasis3 2 2 2" xfId="438" xr:uid="{00000000-0005-0000-0000-0000A1010000}"/>
    <cellStyle name="40% - Énfasis3 2 2 2 2" xfId="439" xr:uid="{00000000-0005-0000-0000-0000A2010000}"/>
    <cellStyle name="40% - Énfasis3 2 2 2 3" xfId="440" xr:uid="{00000000-0005-0000-0000-0000A3010000}"/>
    <cellStyle name="40% - Énfasis3 2 2 3" xfId="441" xr:uid="{00000000-0005-0000-0000-0000A4010000}"/>
    <cellStyle name="40% - Énfasis3 2 2 4" xfId="442" xr:uid="{00000000-0005-0000-0000-0000A5010000}"/>
    <cellStyle name="40% - Énfasis3 2 3" xfId="443" xr:uid="{00000000-0005-0000-0000-0000A6010000}"/>
    <cellStyle name="40% - Énfasis3 2 3 2" xfId="444" xr:uid="{00000000-0005-0000-0000-0000A7010000}"/>
    <cellStyle name="40% - Énfasis3 2 3 2 2" xfId="445" xr:uid="{00000000-0005-0000-0000-0000A8010000}"/>
    <cellStyle name="40% - Énfasis3 2 3 2 3" xfId="446" xr:uid="{00000000-0005-0000-0000-0000A9010000}"/>
    <cellStyle name="40% - Énfasis3 2 3 3" xfId="447" xr:uid="{00000000-0005-0000-0000-0000AA010000}"/>
    <cellStyle name="40% - Énfasis3 2 3 4" xfId="448" xr:uid="{00000000-0005-0000-0000-0000AB010000}"/>
    <cellStyle name="40% - Énfasis3 2 4" xfId="449" xr:uid="{00000000-0005-0000-0000-0000AC010000}"/>
    <cellStyle name="40% - Énfasis3 2 4 2" xfId="450" xr:uid="{00000000-0005-0000-0000-0000AD010000}"/>
    <cellStyle name="40% - Énfasis3 2 4 3" xfId="451" xr:uid="{00000000-0005-0000-0000-0000AE010000}"/>
    <cellStyle name="40% - Énfasis3 2 5" xfId="452" xr:uid="{00000000-0005-0000-0000-0000AF010000}"/>
    <cellStyle name="40% - Énfasis3 2 5 2" xfId="453" xr:uid="{00000000-0005-0000-0000-0000B0010000}"/>
    <cellStyle name="40% - Énfasis3 2 5 3" xfId="454" xr:uid="{00000000-0005-0000-0000-0000B1010000}"/>
    <cellStyle name="40% - Énfasis3 2 6" xfId="455" xr:uid="{00000000-0005-0000-0000-0000B2010000}"/>
    <cellStyle name="40% - Énfasis3 2 7" xfId="456" xr:uid="{00000000-0005-0000-0000-0000B3010000}"/>
    <cellStyle name="40% - Énfasis3 2 8" xfId="457" xr:uid="{00000000-0005-0000-0000-0000B4010000}"/>
    <cellStyle name="40% - Énfasis3 3" xfId="458" xr:uid="{00000000-0005-0000-0000-0000B5010000}"/>
    <cellStyle name="40% - Énfasis3 3 2" xfId="459" xr:uid="{00000000-0005-0000-0000-0000B6010000}"/>
    <cellStyle name="40% - Énfasis3 3 2 2" xfId="460" xr:uid="{00000000-0005-0000-0000-0000B7010000}"/>
    <cellStyle name="40% - Énfasis3 3 2 3" xfId="461" xr:uid="{00000000-0005-0000-0000-0000B8010000}"/>
    <cellStyle name="40% - Énfasis3 3 3" xfId="462" xr:uid="{00000000-0005-0000-0000-0000B9010000}"/>
    <cellStyle name="40% - Énfasis3 3 4" xfId="463" xr:uid="{00000000-0005-0000-0000-0000BA010000}"/>
    <cellStyle name="40% - Énfasis3 4" xfId="464" xr:uid="{00000000-0005-0000-0000-0000BB010000}"/>
    <cellStyle name="40% - Énfasis3 4 2" xfId="465" xr:uid="{00000000-0005-0000-0000-0000BC010000}"/>
    <cellStyle name="40% - Énfasis3 4 2 2" xfId="466" xr:uid="{00000000-0005-0000-0000-0000BD010000}"/>
    <cellStyle name="40% - Énfasis3 4 2 3" xfId="467" xr:uid="{00000000-0005-0000-0000-0000BE010000}"/>
    <cellStyle name="40% - Énfasis3 4 3" xfId="468" xr:uid="{00000000-0005-0000-0000-0000BF010000}"/>
    <cellStyle name="40% - Énfasis3 4 4" xfId="469" xr:uid="{00000000-0005-0000-0000-0000C0010000}"/>
    <cellStyle name="40% - Énfasis3 5" xfId="470" xr:uid="{00000000-0005-0000-0000-0000C1010000}"/>
    <cellStyle name="40% - Énfasis3 5 2" xfId="471" xr:uid="{00000000-0005-0000-0000-0000C2010000}"/>
    <cellStyle name="40% - Énfasis3 5 3" xfId="472" xr:uid="{00000000-0005-0000-0000-0000C3010000}"/>
    <cellStyle name="40% - Énfasis3 6" xfId="473" xr:uid="{00000000-0005-0000-0000-0000C4010000}"/>
    <cellStyle name="40% - Énfasis3 6 2" xfId="474" xr:uid="{00000000-0005-0000-0000-0000C5010000}"/>
    <cellStyle name="40% - Énfasis3 6 3" xfId="475" xr:uid="{00000000-0005-0000-0000-0000C6010000}"/>
    <cellStyle name="40% - Énfasis3 7" xfId="476" xr:uid="{00000000-0005-0000-0000-0000C7010000}"/>
    <cellStyle name="40% - Énfasis3 7 2" xfId="477" xr:uid="{00000000-0005-0000-0000-0000C8010000}"/>
    <cellStyle name="40% - Énfasis3 7 3" xfId="478" xr:uid="{00000000-0005-0000-0000-0000C9010000}"/>
    <cellStyle name="40% - Énfasis3 8" xfId="479" xr:uid="{00000000-0005-0000-0000-0000CA010000}"/>
    <cellStyle name="40% - Énfasis3 8 2" xfId="480" xr:uid="{00000000-0005-0000-0000-0000CB010000}"/>
    <cellStyle name="40% - Énfasis3 9" xfId="481" xr:uid="{00000000-0005-0000-0000-0000CC010000}"/>
    <cellStyle name="40% - Énfasis4 10" xfId="483" xr:uid="{00000000-0005-0000-0000-0000CD010000}"/>
    <cellStyle name="40% - Énfasis4 11" xfId="484" xr:uid="{00000000-0005-0000-0000-0000CE010000}"/>
    <cellStyle name="40% - Énfasis4 12" xfId="485" xr:uid="{00000000-0005-0000-0000-0000CF010000}"/>
    <cellStyle name="40% - Énfasis4 13" xfId="486" xr:uid="{00000000-0005-0000-0000-0000D0010000}"/>
    <cellStyle name="40% - Énfasis4 14" xfId="482" xr:uid="{00000000-0005-0000-0000-0000D1010000}"/>
    <cellStyle name="40% - Énfasis4 2" xfId="487" xr:uid="{00000000-0005-0000-0000-0000D2010000}"/>
    <cellStyle name="40% - Énfasis4 2 2" xfId="488" xr:uid="{00000000-0005-0000-0000-0000D3010000}"/>
    <cellStyle name="40% - Énfasis4 2 2 2" xfId="489" xr:uid="{00000000-0005-0000-0000-0000D4010000}"/>
    <cellStyle name="40% - Énfasis4 2 2 2 2" xfId="490" xr:uid="{00000000-0005-0000-0000-0000D5010000}"/>
    <cellStyle name="40% - Énfasis4 2 2 2 3" xfId="491" xr:uid="{00000000-0005-0000-0000-0000D6010000}"/>
    <cellStyle name="40% - Énfasis4 2 2 3" xfId="492" xr:uid="{00000000-0005-0000-0000-0000D7010000}"/>
    <cellStyle name="40% - Énfasis4 2 2 4" xfId="493" xr:uid="{00000000-0005-0000-0000-0000D8010000}"/>
    <cellStyle name="40% - Énfasis4 2 3" xfId="494" xr:uid="{00000000-0005-0000-0000-0000D9010000}"/>
    <cellStyle name="40% - Énfasis4 2 3 2" xfId="495" xr:uid="{00000000-0005-0000-0000-0000DA010000}"/>
    <cellStyle name="40% - Énfasis4 2 3 2 2" xfId="496" xr:uid="{00000000-0005-0000-0000-0000DB010000}"/>
    <cellStyle name="40% - Énfasis4 2 3 2 3" xfId="497" xr:uid="{00000000-0005-0000-0000-0000DC010000}"/>
    <cellStyle name="40% - Énfasis4 2 3 3" xfId="498" xr:uid="{00000000-0005-0000-0000-0000DD010000}"/>
    <cellStyle name="40% - Énfasis4 2 3 4" xfId="499" xr:uid="{00000000-0005-0000-0000-0000DE010000}"/>
    <cellStyle name="40% - Énfasis4 2 4" xfId="500" xr:uid="{00000000-0005-0000-0000-0000DF010000}"/>
    <cellStyle name="40% - Énfasis4 2 4 2" xfId="501" xr:uid="{00000000-0005-0000-0000-0000E0010000}"/>
    <cellStyle name="40% - Énfasis4 2 4 3" xfId="502" xr:uid="{00000000-0005-0000-0000-0000E1010000}"/>
    <cellStyle name="40% - Énfasis4 2 5" xfId="503" xr:uid="{00000000-0005-0000-0000-0000E2010000}"/>
    <cellStyle name="40% - Énfasis4 2 5 2" xfId="504" xr:uid="{00000000-0005-0000-0000-0000E3010000}"/>
    <cellStyle name="40% - Énfasis4 2 5 3" xfId="505" xr:uid="{00000000-0005-0000-0000-0000E4010000}"/>
    <cellStyle name="40% - Énfasis4 2 6" xfId="506" xr:uid="{00000000-0005-0000-0000-0000E5010000}"/>
    <cellStyle name="40% - Énfasis4 2 7" xfId="507" xr:uid="{00000000-0005-0000-0000-0000E6010000}"/>
    <cellStyle name="40% - Énfasis4 2 8" xfId="508" xr:uid="{00000000-0005-0000-0000-0000E7010000}"/>
    <cellStyle name="40% - Énfasis4 3" xfId="509" xr:uid="{00000000-0005-0000-0000-0000E8010000}"/>
    <cellStyle name="40% - Énfasis4 3 2" xfId="510" xr:uid="{00000000-0005-0000-0000-0000E9010000}"/>
    <cellStyle name="40% - Énfasis4 3 2 2" xfId="511" xr:uid="{00000000-0005-0000-0000-0000EA010000}"/>
    <cellStyle name="40% - Énfasis4 3 2 3" xfId="512" xr:uid="{00000000-0005-0000-0000-0000EB010000}"/>
    <cellStyle name="40% - Énfasis4 3 3" xfId="513" xr:uid="{00000000-0005-0000-0000-0000EC010000}"/>
    <cellStyle name="40% - Énfasis4 3 4" xfId="514" xr:uid="{00000000-0005-0000-0000-0000ED010000}"/>
    <cellStyle name="40% - Énfasis4 4" xfId="515" xr:uid="{00000000-0005-0000-0000-0000EE010000}"/>
    <cellStyle name="40% - Énfasis4 4 2" xfId="516" xr:uid="{00000000-0005-0000-0000-0000EF010000}"/>
    <cellStyle name="40% - Énfasis4 4 2 2" xfId="517" xr:uid="{00000000-0005-0000-0000-0000F0010000}"/>
    <cellStyle name="40% - Énfasis4 4 2 3" xfId="518" xr:uid="{00000000-0005-0000-0000-0000F1010000}"/>
    <cellStyle name="40% - Énfasis4 4 3" xfId="519" xr:uid="{00000000-0005-0000-0000-0000F2010000}"/>
    <cellStyle name="40% - Énfasis4 4 4" xfId="520" xr:uid="{00000000-0005-0000-0000-0000F3010000}"/>
    <cellStyle name="40% - Énfasis4 5" xfId="521" xr:uid="{00000000-0005-0000-0000-0000F4010000}"/>
    <cellStyle name="40% - Énfasis4 5 2" xfId="522" xr:uid="{00000000-0005-0000-0000-0000F5010000}"/>
    <cellStyle name="40% - Énfasis4 5 3" xfId="523" xr:uid="{00000000-0005-0000-0000-0000F6010000}"/>
    <cellStyle name="40% - Énfasis4 6" xfId="524" xr:uid="{00000000-0005-0000-0000-0000F7010000}"/>
    <cellStyle name="40% - Énfasis4 6 2" xfId="525" xr:uid="{00000000-0005-0000-0000-0000F8010000}"/>
    <cellStyle name="40% - Énfasis4 6 3" xfId="526" xr:uid="{00000000-0005-0000-0000-0000F9010000}"/>
    <cellStyle name="40% - Énfasis4 7" xfId="527" xr:uid="{00000000-0005-0000-0000-0000FA010000}"/>
    <cellStyle name="40% - Énfasis4 7 2" xfId="528" xr:uid="{00000000-0005-0000-0000-0000FB010000}"/>
    <cellStyle name="40% - Énfasis4 7 3" xfId="529" xr:uid="{00000000-0005-0000-0000-0000FC010000}"/>
    <cellStyle name="40% - Énfasis4 8" xfId="530" xr:uid="{00000000-0005-0000-0000-0000FD010000}"/>
    <cellStyle name="40% - Énfasis4 8 2" xfId="531" xr:uid="{00000000-0005-0000-0000-0000FE010000}"/>
    <cellStyle name="40% - Énfasis4 9" xfId="532" xr:uid="{00000000-0005-0000-0000-0000FF010000}"/>
    <cellStyle name="40% - Énfasis5 10" xfId="534" xr:uid="{00000000-0005-0000-0000-000000020000}"/>
    <cellStyle name="40% - Énfasis5 11" xfId="535" xr:uid="{00000000-0005-0000-0000-000001020000}"/>
    <cellStyle name="40% - Énfasis5 12" xfId="536" xr:uid="{00000000-0005-0000-0000-000002020000}"/>
    <cellStyle name="40% - Énfasis5 13" xfId="537" xr:uid="{00000000-0005-0000-0000-000003020000}"/>
    <cellStyle name="40% - Énfasis5 14" xfId="533" xr:uid="{00000000-0005-0000-0000-000004020000}"/>
    <cellStyle name="40% - Énfasis5 2" xfId="538" xr:uid="{00000000-0005-0000-0000-000005020000}"/>
    <cellStyle name="40% - Énfasis5 2 2" xfId="539" xr:uid="{00000000-0005-0000-0000-000006020000}"/>
    <cellStyle name="40% - Énfasis5 2 2 2" xfId="540" xr:uid="{00000000-0005-0000-0000-000007020000}"/>
    <cellStyle name="40% - Énfasis5 2 2 2 2" xfId="541" xr:uid="{00000000-0005-0000-0000-000008020000}"/>
    <cellStyle name="40% - Énfasis5 2 2 2 3" xfId="542" xr:uid="{00000000-0005-0000-0000-000009020000}"/>
    <cellStyle name="40% - Énfasis5 2 2 3" xfId="543" xr:uid="{00000000-0005-0000-0000-00000A020000}"/>
    <cellStyle name="40% - Énfasis5 2 2 4" xfId="544" xr:uid="{00000000-0005-0000-0000-00000B020000}"/>
    <cellStyle name="40% - Énfasis5 2 3" xfId="545" xr:uid="{00000000-0005-0000-0000-00000C020000}"/>
    <cellStyle name="40% - Énfasis5 2 3 2" xfId="546" xr:uid="{00000000-0005-0000-0000-00000D020000}"/>
    <cellStyle name="40% - Énfasis5 2 3 2 2" xfId="547" xr:uid="{00000000-0005-0000-0000-00000E020000}"/>
    <cellStyle name="40% - Énfasis5 2 3 2 3" xfId="548" xr:uid="{00000000-0005-0000-0000-00000F020000}"/>
    <cellStyle name="40% - Énfasis5 2 3 3" xfId="549" xr:uid="{00000000-0005-0000-0000-000010020000}"/>
    <cellStyle name="40% - Énfasis5 2 3 4" xfId="550" xr:uid="{00000000-0005-0000-0000-000011020000}"/>
    <cellStyle name="40% - Énfasis5 2 4" xfId="551" xr:uid="{00000000-0005-0000-0000-000012020000}"/>
    <cellStyle name="40% - Énfasis5 2 4 2" xfId="552" xr:uid="{00000000-0005-0000-0000-000013020000}"/>
    <cellStyle name="40% - Énfasis5 2 4 3" xfId="553" xr:uid="{00000000-0005-0000-0000-000014020000}"/>
    <cellStyle name="40% - Énfasis5 2 5" xfId="554" xr:uid="{00000000-0005-0000-0000-000015020000}"/>
    <cellStyle name="40% - Énfasis5 2 5 2" xfId="555" xr:uid="{00000000-0005-0000-0000-000016020000}"/>
    <cellStyle name="40% - Énfasis5 2 5 3" xfId="556" xr:uid="{00000000-0005-0000-0000-000017020000}"/>
    <cellStyle name="40% - Énfasis5 2 6" xfId="557" xr:uid="{00000000-0005-0000-0000-000018020000}"/>
    <cellStyle name="40% - Énfasis5 2 7" xfId="558" xr:uid="{00000000-0005-0000-0000-000019020000}"/>
    <cellStyle name="40% - Énfasis5 2 8" xfId="559" xr:uid="{00000000-0005-0000-0000-00001A020000}"/>
    <cellStyle name="40% - Énfasis5 3" xfId="560" xr:uid="{00000000-0005-0000-0000-00001B020000}"/>
    <cellStyle name="40% - Énfasis5 3 2" xfId="561" xr:uid="{00000000-0005-0000-0000-00001C020000}"/>
    <cellStyle name="40% - Énfasis5 3 2 2" xfId="562" xr:uid="{00000000-0005-0000-0000-00001D020000}"/>
    <cellStyle name="40% - Énfasis5 3 2 3" xfId="563" xr:uid="{00000000-0005-0000-0000-00001E020000}"/>
    <cellStyle name="40% - Énfasis5 3 3" xfId="564" xr:uid="{00000000-0005-0000-0000-00001F020000}"/>
    <cellStyle name="40% - Énfasis5 3 4" xfId="565" xr:uid="{00000000-0005-0000-0000-000020020000}"/>
    <cellStyle name="40% - Énfasis5 4" xfId="566" xr:uid="{00000000-0005-0000-0000-000021020000}"/>
    <cellStyle name="40% - Énfasis5 4 2" xfId="567" xr:uid="{00000000-0005-0000-0000-000022020000}"/>
    <cellStyle name="40% - Énfasis5 4 2 2" xfId="568" xr:uid="{00000000-0005-0000-0000-000023020000}"/>
    <cellStyle name="40% - Énfasis5 4 2 3" xfId="569" xr:uid="{00000000-0005-0000-0000-000024020000}"/>
    <cellStyle name="40% - Énfasis5 4 3" xfId="570" xr:uid="{00000000-0005-0000-0000-000025020000}"/>
    <cellStyle name="40% - Énfasis5 4 4" xfId="571" xr:uid="{00000000-0005-0000-0000-000026020000}"/>
    <cellStyle name="40% - Énfasis5 5" xfId="572" xr:uid="{00000000-0005-0000-0000-000027020000}"/>
    <cellStyle name="40% - Énfasis5 5 2" xfId="573" xr:uid="{00000000-0005-0000-0000-000028020000}"/>
    <cellStyle name="40% - Énfasis5 5 3" xfId="574" xr:uid="{00000000-0005-0000-0000-000029020000}"/>
    <cellStyle name="40% - Énfasis5 6" xfId="575" xr:uid="{00000000-0005-0000-0000-00002A020000}"/>
    <cellStyle name="40% - Énfasis5 6 2" xfId="576" xr:uid="{00000000-0005-0000-0000-00002B020000}"/>
    <cellStyle name="40% - Énfasis5 6 3" xfId="577" xr:uid="{00000000-0005-0000-0000-00002C020000}"/>
    <cellStyle name="40% - Énfasis5 7" xfId="578" xr:uid="{00000000-0005-0000-0000-00002D020000}"/>
    <cellStyle name="40% - Énfasis5 7 2" xfId="579" xr:uid="{00000000-0005-0000-0000-00002E020000}"/>
    <cellStyle name="40% - Énfasis5 7 3" xfId="580" xr:uid="{00000000-0005-0000-0000-00002F020000}"/>
    <cellStyle name="40% - Énfasis5 8" xfId="581" xr:uid="{00000000-0005-0000-0000-000030020000}"/>
    <cellStyle name="40% - Énfasis5 8 2" xfId="582" xr:uid="{00000000-0005-0000-0000-000031020000}"/>
    <cellStyle name="40% - Énfasis5 9" xfId="583" xr:uid="{00000000-0005-0000-0000-000032020000}"/>
    <cellStyle name="40% - Énfasis6 10" xfId="585" xr:uid="{00000000-0005-0000-0000-000033020000}"/>
    <cellStyle name="40% - Énfasis6 11" xfId="586" xr:uid="{00000000-0005-0000-0000-000034020000}"/>
    <cellStyle name="40% - Énfasis6 12" xfId="587" xr:uid="{00000000-0005-0000-0000-000035020000}"/>
    <cellStyle name="40% - Énfasis6 13" xfId="588" xr:uid="{00000000-0005-0000-0000-000036020000}"/>
    <cellStyle name="40% - Énfasis6 14" xfId="584" xr:uid="{00000000-0005-0000-0000-000037020000}"/>
    <cellStyle name="40% - Énfasis6 2" xfId="589" xr:uid="{00000000-0005-0000-0000-000038020000}"/>
    <cellStyle name="40% - Énfasis6 2 2" xfId="590" xr:uid="{00000000-0005-0000-0000-000039020000}"/>
    <cellStyle name="40% - Énfasis6 2 2 2" xfId="591" xr:uid="{00000000-0005-0000-0000-00003A020000}"/>
    <cellStyle name="40% - Énfasis6 2 2 2 2" xfId="592" xr:uid="{00000000-0005-0000-0000-00003B020000}"/>
    <cellStyle name="40% - Énfasis6 2 2 2 3" xfId="593" xr:uid="{00000000-0005-0000-0000-00003C020000}"/>
    <cellStyle name="40% - Énfasis6 2 2 3" xfId="594" xr:uid="{00000000-0005-0000-0000-00003D020000}"/>
    <cellStyle name="40% - Énfasis6 2 2 4" xfId="595" xr:uid="{00000000-0005-0000-0000-00003E020000}"/>
    <cellStyle name="40% - Énfasis6 2 3" xfId="596" xr:uid="{00000000-0005-0000-0000-00003F020000}"/>
    <cellStyle name="40% - Énfasis6 2 3 2" xfId="597" xr:uid="{00000000-0005-0000-0000-000040020000}"/>
    <cellStyle name="40% - Énfasis6 2 3 2 2" xfId="598" xr:uid="{00000000-0005-0000-0000-000041020000}"/>
    <cellStyle name="40% - Énfasis6 2 3 2 3" xfId="599" xr:uid="{00000000-0005-0000-0000-000042020000}"/>
    <cellStyle name="40% - Énfasis6 2 3 3" xfId="600" xr:uid="{00000000-0005-0000-0000-000043020000}"/>
    <cellStyle name="40% - Énfasis6 2 3 4" xfId="601" xr:uid="{00000000-0005-0000-0000-000044020000}"/>
    <cellStyle name="40% - Énfasis6 2 4" xfId="602" xr:uid="{00000000-0005-0000-0000-000045020000}"/>
    <cellStyle name="40% - Énfasis6 2 4 2" xfId="603" xr:uid="{00000000-0005-0000-0000-000046020000}"/>
    <cellStyle name="40% - Énfasis6 2 4 3" xfId="604" xr:uid="{00000000-0005-0000-0000-000047020000}"/>
    <cellStyle name="40% - Énfasis6 2 5" xfId="605" xr:uid="{00000000-0005-0000-0000-000048020000}"/>
    <cellStyle name="40% - Énfasis6 2 5 2" xfId="606" xr:uid="{00000000-0005-0000-0000-000049020000}"/>
    <cellStyle name="40% - Énfasis6 2 5 3" xfId="607" xr:uid="{00000000-0005-0000-0000-00004A020000}"/>
    <cellStyle name="40% - Énfasis6 2 6" xfId="608" xr:uid="{00000000-0005-0000-0000-00004B020000}"/>
    <cellStyle name="40% - Énfasis6 2 7" xfId="609" xr:uid="{00000000-0005-0000-0000-00004C020000}"/>
    <cellStyle name="40% - Énfasis6 2 8" xfId="610" xr:uid="{00000000-0005-0000-0000-00004D020000}"/>
    <cellStyle name="40% - Énfasis6 3" xfId="611" xr:uid="{00000000-0005-0000-0000-00004E020000}"/>
    <cellStyle name="40% - Énfasis6 3 2" xfId="612" xr:uid="{00000000-0005-0000-0000-00004F020000}"/>
    <cellStyle name="40% - Énfasis6 3 2 2" xfId="613" xr:uid="{00000000-0005-0000-0000-000050020000}"/>
    <cellStyle name="40% - Énfasis6 3 2 3" xfId="614" xr:uid="{00000000-0005-0000-0000-000051020000}"/>
    <cellStyle name="40% - Énfasis6 3 3" xfId="615" xr:uid="{00000000-0005-0000-0000-000052020000}"/>
    <cellStyle name="40% - Énfasis6 3 4" xfId="616" xr:uid="{00000000-0005-0000-0000-000053020000}"/>
    <cellStyle name="40% - Énfasis6 4" xfId="617" xr:uid="{00000000-0005-0000-0000-000054020000}"/>
    <cellStyle name="40% - Énfasis6 4 2" xfId="618" xr:uid="{00000000-0005-0000-0000-000055020000}"/>
    <cellStyle name="40% - Énfasis6 4 2 2" xfId="619" xr:uid="{00000000-0005-0000-0000-000056020000}"/>
    <cellStyle name="40% - Énfasis6 4 2 3" xfId="620" xr:uid="{00000000-0005-0000-0000-000057020000}"/>
    <cellStyle name="40% - Énfasis6 4 3" xfId="621" xr:uid="{00000000-0005-0000-0000-000058020000}"/>
    <cellStyle name="40% - Énfasis6 4 4" xfId="622" xr:uid="{00000000-0005-0000-0000-000059020000}"/>
    <cellStyle name="40% - Énfasis6 5" xfId="623" xr:uid="{00000000-0005-0000-0000-00005A020000}"/>
    <cellStyle name="40% - Énfasis6 5 2" xfId="624" xr:uid="{00000000-0005-0000-0000-00005B020000}"/>
    <cellStyle name="40% - Énfasis6 5 3" xfId="625" xr:uid="{00000000-0005-0000-0000-00005C020000}"/>
    <cellStyle name="40% - Énfasis6 6" xfId="626" xr:uid="{00000000-0005-0000-0000-00005D020000}"/>
    <cellStyle name="40% - Énfasis6 6 2" xfId="627" xr:uid="{00000000-0005-0000-0000-00005E020000}"/>
    <cellStyle name="40% - Énfasis6 6 3" xfId="628" xr:uid="{00000000-0005-0000-0000-00005F020000}"/>
    <cellStyle name="40% - Énfasis6 7" xfId="629" xr:uid="{00000000-0005-0000-0000-000060020000}"/>
    <cellStyle name="40% - Énfasis6 7 2" xfId="630" xr:uid="{00000000-0005-0000-0000-000061020000}"/>
    <cellStyle name="40% - Énfasis6 7 3" xfId="631" xr:uid="{00000000-0005-0000-0000-000062020000}"/>
    <cellStyle name="40% - Énfasis6 8" xfId="632" xr:uid="{00000000-0005-0000-0000-000063020000}"/>
    <cellStyle name="40% - Énfasis6 8 2" xfId="633" xr:uid="{00000000-0005-0000-0000-000064020000}"/>
    <cellStyle name="40% - Énfasis6 9" xfId="634" xr:uid="{00000000-0005-0000-0000-000065020000}"/>
    <cellStyle name="60% - Énfasis1 2" xfId="636" xr:uid="{00000000-0005-0000-0000-000066020000}"/>
    <cellStyle name="60% - Énfasis1 2 2" xfId="637" xr:uid="{00000000-0005-0000-0000-000067020000}"/>
    <cellStyle name="60% - Énfasis1 3" xfId="635" xr:uid="{00000000-0005-0000-0000-000068020000}"/>
    <cellStyle name="60% - Énfasis2 2" xfId="639" xr:uid="{00000000-0005-0000-0000-000069020000}"/>
    <cellStyle name="60% - Énfasis2 2 2" xfId="640" xr:uid="{00000000-0005-0000-0000-00006A020000}"/>
    <cellStyle name="60% - Énfasis2 3" xfId="638" xr:uid="{00000000-0005-0000-0000-00006B020000}"/>
    <cellStyle name="60% - Énfasis3 2" xfId="642" xr:uid="{00000000-0005-0000-0000-00006C020000}"/>
    <cellStyle name="60% - Énfasis3 2 2" xfId="643" xr:uid="{00000000-0005-0000-0000-00006D020000}"/>
    <cellStyle name="60% - Énfasis3 3" xfId="641" xr:uid="{00000000-0005-0000-0000-00006E020000}"/>
    <cellStyle name="60% - Énfasis4 2" xfId="645" xr:uid="{00000000-0005-0000-0000-00006F020000}"/>
    <cellStyle name="60% - Énfasis4 2 2" xfId="646" xr:uid="{00000000-0005-0000-0000-000070020000}"/>
    <cellStyle name="60% - Énfasis4 3" xfId="644" xr:uid="{00000000-0005-0000-0000-000071020000}"/>
    <cellStyle name="60% - Énfasis5 2" xfId="648" xr:uid="{00000000-0005-0000-0000-000072020000}"/>
    <cellStyle name="60% - Énfasis5 2 2" xfId="649" xr:uid="{00000000-0005-0000-0000-000073020000}"/>
    <cellStyle name="60% - Énfasis5 3" xfId="647" xr:uid="{00000000-0005-0000-0000-000074020000}"/>
    <cellStyle name="60% - Énfasis6 2" xfId="651" xr:uid="{00000000-0005-0000-0000-000075020000}"/>
    <cellStyle name="60% - Énfasis6 2 2" xfId="652" xr:uid="{00000000-0005-0000-0000-000076020000}"/>
    <cellStyle name="60% - Énfasis6 3" xfId="650" xr:uid="{00000000-0005-0000-0000-000077020000}"/>
    <cellStyle name="Buena 2" xfId="653" xr:uid="{00000000-0005-0000-0000-000078020000}"/>
    <cellStyle name="Cálculo 2" xfId="655" xr:uid="{00000000-0005-0000-0000-000079020000}"/>
    <cellStyle name="Cálculo 3" xfId="654" xr:uid="{00000000-0005-0000-0000-00007A020000}"/>
    <cellStyle name="Celda de comprobación 2" xfId="657" xr:uid="{00000000-0005-0000-0000-00007B020000}"/>
    <cellStyle name="Celda de comprobación 3" xfId="656" xr:uid="{00000000-0005-0000-0000-00007C020000}"/>
    <cellStyle name="Celda vinculada 2" xfId="659" xr:uid="{00000000-0005-0000-0000-00007D020000}"/>
    <cellStyle name="Celda vinculada 3" xfId="658" xr:uid="{00000000-0005-0000-0000-00007E020000}"/>
    <cellStyle name="Comma [1]" xfId="660" xr:uid="{00000000-0005-0000-0000-00007F020000}"/>
    <cellStyle name="Comma [1] 2" xfId="661" xr:uid="{00000000-0005-0000-0000-000080020000}"/>
    <cellStyle name="Comma0 - Modelo1" xfId="662" xr:uid="{00000000-0005-0000-0000-000081020000}"/>
    <cellStyle name="Comma0 - Style1" xfId="663" xr:uid="{00000000-0005-0000-0000-000082020000}"/>
    <cellStyle name="Comma1 - Modelo2" xfId="664" xr:uid="{00000000-0005-0000-0000-000083020000}"/>
    <cellStyle name="Comma1 - Style2" xfId="665" xr:uid="{00000000-0005-0000-0000-000084020000}"/>
    <cellStyle name="DataPilot Title" xfId="3" xr:uid="{00000000-0005-0000-0000-000085020000}"/>
    <cellStyle name="Dia" xfId="666" xr:uid="{00000000-0005-0000-0000-000086020000}"/>
    <cellStyle name="Encabez1" xfId="667" xr:uid="{00000000-0005-0000-0000-000087020000}"/>
    <cellStyle name="Encabez2" xfId="668" xr:uid="{00000000-0005-0000-0000-000088020000}"/>
    <cellStyle name="Encabezado 1 2" xfId="669" xr:uid="{00000000-0005-0000-0000-000089020000}"/>
    <cellStyle name="Encabezado 4 2" xfId="671" xr:uid="{00000000-0005-0000-0000-00008A020000}"/>
    <cellStyle name="Encabezado 4 3" xfId="670" xr:uid="{00000000-0005-0000-0000-00008B020000}"/>
    <cellStyle name="Énfasis1 2" xfId="673" xr:uid="{00000000-0005-0000-0000-00008C020000}"/>
    <cellStyle name="Énfasis1 3" xfId="672" xr:uid="{00000000-0005-0000-0000-00008D020000}"/>
    <cellStyle name="Énfasis2 2" xfId="675" xr:uid="{00000000-0005-0000-0000-00008E020000}"/>
    <cellStyle name="Énfasis2 3" xfId="674" xr:uid="{00000000-0005-0000-0000-00008F020000}"/>
    <cellStyle name="Énfasis3 2" xfId="677" xr:uid="{00000000-0005-0000-0000-000090020000}"/>
    <cellStyle name="Énfasis3 3" xfId="676" xr:uid="{00000000-0005-0000-0000-000091020000}"/>
    <cellStyle name="Énfasis4 2" xfId="679" xr:uid="{00000000-0005-0000-0000-000092020000}"/>
    <cellStyle name="Énfasis4 3" xfId="678" xr:uid="{00000000-0005-0000-0000-000093020000}"/>
    <cellStyle name="Énfasis5 2" xfId="681" xr:uid="{00000000-0005-0000-0000-000094020000}"/>
    <cellStyle name="Énfasis5 3" xfId="680" xr:uid="{00000000-0005-0000-0000-000095020000}"/>
    <cellStyle name="Énfasis6 2" xfId="683" xr:uid="{00000000-0005-0000-0000-000096020000}"/>
    <cellStyle name="Énfasis6 3" xfId="682" xr:uid="{00000000-0005-0000-0000-000097020000}"/>
    <cellStyle name="Entrada 2" xfId="685" xr:uid="{00000000-0005-0000-0000-000098020000}"/>
    <cellStyle name="Entrada 3" xfId="684" xr:uid="{00000000-0005-0000-0000-000099020000}"/>
    <cellStyle name="Euro" xfId="686" xr:uid="{00000000-0005-0000-0000-00009A020000}"/>
    <cellStyle name="Euro 2" xfId="687" xr:uid="{00000000-0005-0000-0000-00009B020000}"/>
    <cellStyle name="F2" xfId="688" xr:uid="{00000000-0005-0000-0000-00009C020000}"/>
    <cellStyle name="F3" xfId="689" xr:uid="{00000000-0005-0000-0000-00009D020000}"/>
    <cellStyle name="F4" xfId="690" xr:uid="{00000000-0005-0000-0000-00009E020000}"/>
    <cellStyle name="F5" xfId="691" xr:uid="{00000000-0005-0000-0000-00009F020000}"/>
    <cellStyle name="F6" xfId="692" xr:uid="{00000000-0005-0000-0000-0000A0020000}"/>
    <cellStyle name="F7" xfId="693" xr:uid="{00000000-0005-0000-0000-0000A1020000}"/>
    <cellStyle name="F8" xfId="694" xr:uid="{00000000-0005-0000-0000-0000A2020000}"/>
    <cellStyle name="Fijo" xfId="695" xr:uid="{00000000-0005-0000-0000-0000A3020000}"/>
    <cellStyle name="Financiero" xfId="696" xr:uid="{00000000-0005-0000-0000-0000A4020000}"/>
    <cellStyle name="Hide" xfId="697" xr:uid="{00000000-0005-0000-0000-0000A5020000}"/>
    <cellStyle name="Hipervínculo 2" xfId="698" xr:uid="{00000000-0005-0000-0000-0000A6020000}"/>
    <cellStyle name="Hipervínculo 3" xfId="699" xr:uid="{00000000-0005-0000-0000-0000A7020000}"/>
    <cellStyle name="Incorrecto 2" xfId="701" xr:uid="{00000000-0005-0000-0000-0000A8020000}"/>
    <cellStyle name="Incorrecto 3" xfId="700" xr:uid="{00000000-0005-0000-0000-0000A9020000}"/>
    <cellStyle name="Millares" xfId="1370" builtinId="3"/>
    <cellStyle name="Millares [0]" xfId="1" builtinId="6"/>
    <cellStyle name="Millares [0] 10" xfId="1187" xr:uid="{00000000-0005-0000-0000-0000AC020000}"/>
    <cellStyle name="Millares [0] 10 2" xfId="1645" xr:uid="{00000000-0005-0000-0000-0000AD020000}"/>
    <cellStyle name="Millares [0] 10 2 2" xfId="2561" xr:uid="{00000000-0005-0000-0000-0000AE020000}"/>
    <cellStyle name="Millares [0] 10 3" xfId="2103" xr:uid="{00000000-0005-0000-0000-0000AF020000}"/>
    <cellStyle name="Millares [0] 11" xfId="1275" xr:uid="{00000000-0005-0000-0000-0000B0020000}"/>
    <cellStyle name="Millares [0] 11 2" xfId="1733" xr:uid="{00000000-0005-0000-0000-0000B1020000}"/>
    <cellStyle name="Millares [0] 11 2 2" xfId="2649" xr:uid="{00000000-0005-0000-0000-0000B2020000}"/>
    <cellStyle name="Millares [0] 11 3" xfId="2191" xr:uid="{00000000-0005-0000-0000-0000B3020000}"/>
    <cellStyle name="Millares [0] 12" xfId="13" xr:uid="{00000000-0005-0000-0000-0000B4020000}"/>
    <cellStyle name="Millares [0] 12 2" xfId="1380" xr:uid="{00000000-0005-0000-0000-0000B5020000}"/>
    <cellStyle name="Millares [0] 12 2 2" xfId="2296" xr:uid="{00000000-0005-0000-0000-0000B6020000}"/>
    <cellStyle name="Millares [0] 12 3" xfId="1838" xr:uid="{00000000-0005-0000-0000-0000B7020000}"/>
    <cellStyle name="Millares [0] 13" xfId="1371" xr:uid="{00000000-0005-0000-0000-0000B8020000}"/>
    <cellStyle name="Millares [0] 13 2" xfId="2287" xr:uid="{00000000-0005-0000-0000-0000B9020000}"/>
    <cellStyle name="Millares [0] 14" xfId="1829" xr:uid="{00000000-0005-0000-0000-0000BA020000}"/>
    <cellStyle name="Millares [0] 2" xfId="7" xr:uid="{00000000-0005-0000-0000-0000BB020000}"/>
    <cellStyle name="Millares [0] 2 10" xfId="1279" xr:uid="{00000000-0005-0000-0000-0000BC020000}"/>
    <cellStyle name="Millares [0] 2 10 2" xfId="1737" xr:uid="{00000000-0005-0000-0000-0000BD020000}"/>
    <cellStyle name="Millares [0] 2 10 2 2" xfId="2653" xr:uid="{00000000-0005-0000-0000-0000BE020000}"/>
    <cellStyle name="Millares [0] 2 10 3" xfId="2195" xr:uid="{00000000-0005-0000-0000-0000BF020000}"/>
    <cellStyle name="Millares [0] 2 11" xfId="17" xr:uid="{00000000-0005-0000-0000-0000C0020000}"/>
    <cellStyle name="Millares [0] 2 11 2" xfId="1384" xr:uid="{00000000-0005-0000-0000-0000C1020000}"/>
    <cellStyle name="Millares [0] 2 11 2 2" xfId="2300" xr:uid="{00000000-0005-0000-0000-0000C2020000}"/>
    <cellStyle name="Millares [0] 2 11 3" xfId="1842" xr:uid="{00000000-0005-0000-0000-0000C3020000}"/>
    <cellStyle name="Millares [0] 2 12" xfId="1375" xr:uid="{00000000-0005-0000-0000-0000C4020000}"/>
    <cellStyle name="Millares [0] 2 12 2" xfId="2291" xr:uid="{00000000-0005-0000-0000-0000C5020000}"/>
    <cellStyle name="Millares [0] 2 13" xfId="1833" xr:uid="{00000000-0005-0000-0000-0000C6020000}"/>
    <cellStyle name="Millares [0] 2 2" xfId="705" xr:uid="{00000000-0005-0000-0000-0000C7020000}"/>
    <cellStyle name="Millares [0] 2 2 2" xfId="1018" xr:uid="{00000000-0005-0000-0000-0000C8020000}"/>
    <cellStyle name="Millares [0] 2 2 2 2" xfId="1478" xr:uid="{00000000-0005-0000-0000-0000C9020000}"/>
    <cellStyle name="Millares [0] 2 2 2 2 2" xfId="2394" xr:uid="{00000000-0005-0000-0000-0000CA020000}"/>
    <cellStyle name="Millares [0] 2 2 2 3" xfId="1936" xr:uid="{00000000-0005-0000-0000-0000CB020000}"/>
    <cellStyle name="Millares [0] 2 2 3" xfId="1106" xr:uid="{00000000-0005-0000-0000-0000CC020000}"/>
    <cellStyle name="Millares [0] 2 2 3 2" xfId="1566" xr:uid="{00000000-0005-0000-0000-0000CD020000}"/>
    <cellStyle name="Millares [0] 2 2 3 2 2" xfId="2482" xr:uid="{00000000-0005-0000-0000-0000CE020000}"/>
    <cellStyle name="Millares [0] 2 2 3 3" xfId="2024" xr:uid="{00000000-0005-0000-0000-0000CF020000}"/>
    <cellStyle name="Millares [0] 2 2 4" xfId="1197" xr:uid="{00000000-0005-0000-0000-0000D0020000}"/>
    <cellStyle name="Millares [0] 2 2 4 2" xfId="1655" xr:uid="{00000000-0005-0000-0000-0000D1020000}"/>
    <cellStyle name="Millares [0] 2 2 4 2 2" xfId="2571" xr:uid="{00000000-0005-0000-0000-0000D2020000}"/>
    <cellStyle name="Millares [0] 2 2 4 3" xfId="2113" xr:uid="{00000000-0005-0000-0000-0000D3020000}"/>
    <cellStyle name="Millares [0] 2 2 5" xfId="1285" xr:uid="{00000000-0005-0000-0000-0000D4020000}"/>
    <cellStyle name="Millares [0] 2 2 5 2" xfId="1743" xr:uid="{00000000-0005-0000-0000-0000D5020000}"/>
    <cellStyle name="Millares [0] 2 2 5 2 2" xfId="2659" xr:uid="{00000000-0005-0000-0000-0000D6020000}"/>
    <cellStyle name="Millares [0] 2 2 5 3" xfId="2201" xr:uid="{00000000-0005-0000-0000-0000D7020000}"/>
    <cellStyle name="Millares [0] 2 2 6" xfId="1390" xr:uid="{00000000-0005-0000-0000-0000D8020000}"/>
    <cellStyle name="Millares [0] 2 2 6 2" xfId="2306" xr:uid="{00000000-0005-0000-0000-0000D9020000}"/>
    <cellStyle name="Millares [0] 2 2 7" xfId="1848" xr:uid="{00000000-0005-0000-0000-0000DA020000}"/>
    <cellStyle name="Millares [0] 2 3" xfId="706" xr:uid="{00000000-0005-0000-0000-0000DB020000}"/>
    <cellStyle name="Millares [0] 2 3 2" xfId="1019" xr:uid="{00000000-0005-0000-0000-0000DC020000}"/>
    <cellStyle name="Millares [0] 2 3 2 2" xfId="1479" xr:uid="{00000000-0005-0000-0000-0000DD020000}"/>
    <cellStyle name="Millares [0] 2 3 2 2 2" xfId="2395" xr:uid="{00000000-0005-0000-0000-0000DE020000}"/>
    <cellStyle name="Millares [0] 2 3 2 3" xfId="1937" xr:uid="{00000000-0005-0000-0000-0000DF020000}"/>
    <cellStyle name="Millares [0] 2 3 3" xfId="1107" xr:uid="{00000000-0005-0000-0000-0000E0020000}"/>
    <cellStyle name="Millares [0] 2 3 3 2" xfId="1567" xr:uid="{00000000-0005-0000-0000-0000E1020000}"/>
    <cellStyle name="Millares [0] 2 3 3 2 2" xfId="2483" xr:uid="{00000000-0005-0000-0000-0000E2020000}"/>
    <cellStyle name="Millares [0] 2 3 3 3" xfId="2025" xr:uid="{00000000-0005-0000-0000-0000E3020000}"/>
    <cellStyle name="Millares [0] 2 3 4" xfId="1198" xr:uid="{00000000-0005-0000-0000-0000E4020000}"/>
    <cellStyle name="Millares [0] 2 3 4 2" xfId="1656" xr:uid="{00000000-0005-0000-0000-0000E5020000}"/>
    <cellStyle name="Millares [0] 2 3 4 2 2" xfId="2572" xr:uid="{00000000-0005-0000-0000-0000E6020000}"/>
    <cellStyle name="Millares [0] 2 3 4 3" xfId="2114" xr:uid="{00000000-0005-0000-0000-0000E7020000}"/>
    <cellStyle name="Millares [0] 2 3 5" xfId="1286" xr:uid="{00000000-0005-0000-0000-0000E8020000}"/>
    <cellStyle name="Millares [0] 2 3 5 2" xfId="1744" xr:uid="{00000000-0005-0000-0000-0000E9020000}"/>
    <cellStyle name="Millares [0] 2 3 5 2 2" xfId="2660" xr:uid="{00000000-0005-0000-0000-0000EA020000}"/>
    <cellStyle name="Millares [0] 2 3 5 3" xfId="2202" xr:uid="{00000000-0005-0000-0000-0000EB020000}"/>
    <cellStyle name="Millares [0] 2 3 6" xfId="1391" xr:uid="{00000000-0005-0000-0000-0000EC020000}"/>
    <cellStyle name="Millares [0] 2 3 6 2" xfId="2307" xr:uid="{00000000-0005-0000-0000-0000ED020000}"/>
    <cellStyle name="Millares [0] 2 3 7" xfId="1849" xr:uid="{00000000-0005-0000-0000-0000EE020000}"/>
    <cellStyle name="Millares [0] 2 4" xfId="707" xr:uid="{00000000-0005-0000-0000-0000EF020000}"/>
    <cellStyle name="Millares [0] 2 4 2" xfId="1020" xr:uid="{00000000-0005-0000-0000-0000F0020000}"/>
    <cellStyle name="Millares [0] 2 4 2 2" xfId="1480" xr:uid="{00000000-0005-0000-0000-0000F1020000}"/>
    <cellStyle name="Millares [0] 2 4 2 2 2" xfId="2396" xr:uid="{00000000-0005-0000-0000-0000F2020000}"/>
    <cellStyle name="Millares [0] 2 4 2 3" xfId="1938" xr:uid="{00000000-0005-0000-0000-0000F3020000}"/>
    <cellStyle name="Millares [0] 2 4 3" xfId="1108" xr:uid="{00000000-0005-0000-0000-0000F4020000}"/>
    <cellStyle name="Millares [0] 2 4 3 2" xfId="1568" xr:uid="{00000000-0005-0000-0000-0000F5020000}"/>
    <cellStyle name="Millares [0] 2 4 3 2 2" xfId="2484" xr:uid="{00000000-0005-0000-0000-0000F6020000}"/>
    <cellStyle name="Millares [0] 2 4 3 3" xfId="2026" xr:uid="{00000000-0005-0000-0000-0000F7020000}"/>
    <cellStyle name="Millares [0] 2 4 4" xfId="1199" xr:uid="{00000000-0005-0000-0000-0000F8020000}"/>
    <cellStyle name="Millares [0] 2 4 4 2" xfId="1657" xr:uid="{00000000-0005-0000-0000-0000F9020000}"/>
    <cellStyle name="Millares [0] 2 4 4 2 2" xfId="2573" xr:uid="{00000000-0005-0000-0000-0000FA020000}"/>
    <cellStyle name="Millares [0] 2 4 4 3" xfId="2115" xr:uid="{00000000-0005-0000-0000-0000FB020000}"/>
    <cellStyle name="Millares [0] 2 4 5" xfId="1287" xr:uid="{00000000-0005-0000-0000-0000FC020000}"/>
    <cellStyle name="Millares [0] 2 4 5 2" xfId="1745" xr:uid="{00000000-0005-0000-0000-0000FD020000}"/>
    <cellStyle name="Millares [0] 2 4 5 2 2" xfId="2661" xr:uid="{00000000-0005-0000-0000-0000FE020000}"/>
    <cellStyle name="Millares [0] 2 4 5 3" xfId="2203" xr:uid="{00000000-0005-0000-0000-0000FF020000}"/>
    <cellStyle name="Millares [0] 2 4 6" xfId="1392" xr:uid="{00000000-0005-0000-0000-000000030000}"/>
    <cellStyle name="Millares [0] 2 4 6 2" xfId="2308" xr:uid="{00000000-0005-0000-0000-000001030000}"/>
    <cellStyle name="Millares [0] 2 4 7" xfId="1850" xr:uid="{00000000-0005-0000-0000-000002030000}"/>
    <cellStyle name="Millares [0] 2 5" xfId="708" xr:uid="{00000000-0005-0000-0000-000003030000}"/>
    <cellStyle name="Millares [0] 2 5 2" xfId="1021" xr:uid="{00000000-0005-0000-0000-000004030000}"/>
    <cellStyle name="Millares [0] 2 5 2 2" xfId="1481" xr:uid="{00000000-0005-0000-0000-000005030000}"/>
    <cellStyle name="Millares [0] 2 5 2 2 2" xfId="2397" xr:uid="{00000000-0005-0000-0000-000006030000}"/>
    <cellStyle name="Millares [0] 2 5 2 3" xfId="1939" xr:uid="{00000000-0005-0000-0000-000007030000}"/>
    <cellStyle name="Millares [0] 2 5 3" xfId="1109" xr:uid="{00000000-0005-0000-0000-000008030000}"/>
    <cellStyle name="Millares [0] 2 5 3 2" xfId="1569" xr:uid="{00000000-0005-0000-0000-000009030000}"/>
    <cellStyle name="Millares [0] 2 5 3 2 2" xfId="2485" xr:uid="{00000000-0005-0000-0000-00000A030000}"/>
    <cellStyle name="Millares [0] 2 5 3 3" xfId="2027" xr:uid="{00000000-0005-0000-0000-00000B030000}"/>
    <cellStyle name="Millares [0] 2 5 4" xfId="1200" xr:uid="{00000000-0005-0000-0000-00000C030000}"/>
    <cellStyle name="Millares [0] 2 5 4 2" xfId="1658" xr:uid="{00000000-0005-0000-0000-00000D030000}"/>
    <cellStyle name="Millares [0] 2 5 4 2 2" xfId="2574" xr:uid="{00000000-0005-0000-0000-00000E030000}"/>
    <cellStyle name="Millares [0] 2 5 4 3" xfId="2116" xr:uid="{00000000-0005-0000-0000-00000F030000}"/>
    <cellStyle name="Millares [0] 2 5 5" xfId="1288" xr:uid="{00000000-0005-0000-0000-000010030000}"/>
    <cellStyle name="Millares [0] 2 5 5 2" xfId="1746" xr:uid="{00000000-0005-0000-0000-000011030000}"/>
    <cellStyle name="Millares [0] 2 5 5 2 2" xfId="2662" xr:uid="{00000000-0005-0000-0000-000012030000}"/>
    <cellStyle name="Millares [0] 2 5 5 3" xfId="2204" xr:uid="{00000000-0005-0000-0000-000013030000}"/>
    <cellStyle name="Millares [0] 2 5 6" xfId="1393" xr:uid="{00000000-0005-0000-0000-000014030000}"/>
    <cellStyle name="Millares [0] 2 5 6 2" xfId="2309" xr:uid="{00000000-0005-0000-0000-000015030000}"/>
    <cellStyle name="Millares [0] 2 5 7" xfId="1851" xr:uid="{00000000-0005-0000-0000-000016030000}"/>
    <cellStyle name="Millares [0] 2 6" xfId="704" xr:uid="{00000000-0005-0000-0000-000017030000}"/>
    <cellStyle name="Millares [0] 2 6 2" xfId="1017" xr:uid="{00000000-0005-0000-0000-000018030000}"/>
    <cellStyle name="Millares [0] 2 6 2 2" xfId="1477" xr:uid="{00000000-0005-0000-0000-000019030000}"/>
    <cellStyle name="Millares [0] 2 6 2 2 2" xfId="2393" xr:uid="{00000000-0005-0000-0000-00001A030000}"/>
    <cellStyle name="Millares [0] 2 6 2 3" xfId="1935" xr:uid="{00000000-0005-0000-0000-00001B030000}"/>
    <cellStyle name="Millares [0] 2 6 3" xfId="1105" xr:uid="{00000000-0005-0000-0000-00001C030000}"/>
    <cellStyle name="Millares [0] 2 6 3 2" xfId="1565" xr:uid="{00000000-0005-0000-0000-00001D030000}"/>
    <cellStyle name="Millares [0] 2 6 3 2 2" xfId="2481" xr:uid="{00000000-0005-0000-0000-00001E030000}"/>
    <cellStyle name="Millares [0] 2 6 3 3" xfId="2023" xr:uid="{00000000-0005-0000-0000-00001F030000}"/>
    <cellStyle name="Millares [0] 2 6 4" xfId="1196" xr:uid="{00000000-0005-0000-0000-000020030000}"/>
    <cellStyle name="Millares [0] 2 6 4 2" xfId="1654" xr:uid="{00000000-0005-0000-0000-000021030000}"/>
    <cellStyle name="Millares [0] 2 6 4 2 2" xfId="2570" xr:uid="{00000000-0005-0000-0000-000022030000}"/>
    <cellStyle name="Millares [0] 2 6 4 3" xfId="2112" xr:uid="{00000000-0005-0000-0000-000023030000}"/>
    <cellStyle name="Millares [0] 2 6 5" xfId="1284" xr:uid="{00000000-0005-0000-0000-000024030000}"/>
    <cellStyle name="Millares [0] 2 6 5 2" xfId="1742" xr:uid="{00000000-0005-0000-0000-000025030000}"/>
    <cellStyle name="Millares [0] 2 6 5 2 2" xfId="2658" xr:uid="{00000000-0005-0000-0000-000026030000}"/>
    <cellStyle name="Millares [0] 2 6 5 3" xfId="2200" xr:uid="{00000000-0005-0000-0000-000027030000}"/>
    <cellStyle name="Millares [0] 2 6 6" xfId="1389" xr:uid="{00000000-0005-0000-0000-000028030000}"/>
    <cellStyle name="Millares [0] 2 6 6 2" xfId="2305" xr:uid="{00000000-0005-0000-0000-000029030000}"/>
    <cellStyle name="Millares [0] 2 6 7" xfId="1847" xr:uid="{00000000-0005-0000-0000-00002A030000}"/>
    <cellStyle name="Millares [0] 2 7" xfId="1012" xr:uid="{00000000-0005-0000-0000-00002B030000}"/>
    <cellStyle name="Millares [0] 2 7 2" xfId="1472" xr:uid="{00000000-0005-0000-0000-00002C030000}"/>
    <cellStyle name="Millares [0] 2 7 2 2" xfId="2388" xr:uid="{00000000-0005-0000-0000-00002D030000}"/>
    <cellStyle name="Millares [0] 2 7 3" xfId="1930" xr:uid="{00000000-0005-0000-0000-00002E030000}"/>
    <cellStyle name="Millares [0] 2 8" xfId="1100" xr:uid="{00000000-0005-0000-0000-00002F030000}"/>
    <cellStyle name="Millares [0] 2 8 2" xfId="1560" xr:uid="{00000000-0005-0000-0000-000030030000}"/>
    <cellStyle name="Millares [0] 2 8 2 2" xfId="2476" xr:uid="{00000000-0005-0000-0000-000031030000}"/>
    <cellStyle name="Millares [0] 2 8 3" xfId="2018" xr:uid="{00000000-0005-0000-0000-000032030000}"/>
    <cellStyle name="Millares [0] 2 9" xfId="1191" xr:uid="{00000000-0005-0000-0000-000033030000}"/>
    <cellStyle name="Millares [0] 2 9 2" xfId="1649" xr:uid="{00000000-0005-0000-0000-000034030000}"/>
    <cellStyle name="Millares [0] 2 9 2 2" xfId="2565" xr:uid="{00000000-0005-0000-0000-000035030000}"/>
    <cellStyle name="Millares [0] 2 9 3" xfId="2107" xr:uid="{00000000-0005-0000-0000-000036030000}"/>
    <cellStyle name="Millares [0] 3" xfId="709" xr:uid="{00000000-0005-0000-0000-000037030000}"/>
    <cellStyle name="Millares [0] 3 2" xfId="1022" xr:uid="{00000000-0005-0000-0000-000038030000}"/>
    <cellStyle name="Millares [0] 3 2 2" xfId="1482" xr:uid="{00000000-0005-0000-0000-000039030000}"/>
    <cellStyle name="Millares [0] 3 2 2 2" xfId="2398" xr:uid="{00000000-0005-0000-0000-00003A030000}"/>
    <cellStyle name="Millares [0] 3 2 3" xfId="1940" xr:uid="{00000000-0005-0000-0000-00003B030000}"/>
    <cellStyle name="Millares [0] 3 3" xfId="1110" xr:uid="{00000000-0005-0000-0000-00003C030000}"/>
    <cellStyle name="Millares [0] 3 3 2" xfId="1570" xr:uid="{00000000-0005-0000-0000-00003D030000}"/>
    <cellStyle name="Millares [0] 3 3 2 2" xfId="2486" xr:uid="{00000000-0005-0000-0000-00003E030000}"/>
    <cellStyle name="Millares [0] 3 3 3" xfId="2028" xr:uid="{00000000-0005-0000-0000-00003F030000}"/>
    <cellStyle name="Millares [0] 3 4" xfId="1201" xr:uid="{00000000-0005-0000-0000-000040030000}"/>
    <cellStyle name="Millares [0] 3 4 2" xfId="1659" xr:uid="{00000000-0005-0000-0000-000041030000}"/>
    <cellStyle name="Millares [0] 3 4 2 2" xfId="2575" xr:uid="{00000000-0005-0000-0000-000042030000}"/>
    <cellStyle name="Millares [0] 3 4 3" xfId="2117" xr:uid="{00000000-0005-0000-0000-000043030000}"/>
    <cellStyle name="Millares [0] 3 5" xfId="1289" xr:uid="{00000000-0005-0000-0000-000044030000}"/>
    <cellStyle name="Millares [0] 3 5 2" xfId="1747" xr:uid="{00000000-0005-0000-0000-000045030000}"/>
    <cellStyle name="Millares [0] 3 5 2 2" xfId="2663" xr:uid="{00000000-0005-0000-0000-000046030000}"/>
    <cellStyle name="Millares [0] 3 5 3" xfId="2205" xr:uid="{00000000-0005-0000-0000-000047030000}"/>
    <cellStyle name="Millares [0] 3 6" xfId="1394" xr:uid="{00000000-0005-0000-0000-000048030000}"/>
    <cellStyle name="Millares [0] 3 6 2" xfId="2310" xr:uid="{00000000-0005-0000-0000-000049030000}"/>
    <cellStyle name="Millares [0] 3 7" xfId="1852" xr:uid="{00000000-0005-0000-0000-00004A030000}"/>
    <cellStyle name="Millares [0] 4" xfId="710" xr:uid="{00000000-0005-0000-0000-00004B030000}"/>
    <cellStyle name="Millares [0] 4 2" xfId="1023" xr:uid="{00000000-0005-0000-0000-00004C030000}"/>
    <cellStyle name="Millares [0] 4 2 2" xfId="1483" xr:uid="{00000000-0005-0000-0000-00004D030000}"/>
    <cellStyle name="Millares [0] 4 2 2 2" xfId="2399" xr:uid="{00000000-0005-0000-0000-00004E030000}"/>
    <cellStyle name="Millares [0] 4 2 3" xfId="1941" xr:uid="{00000000-0005-0000-0000-00004F030000}"/>
    <cellStyle name="Millares [0] 4 3" xfId="1111" xr:uid="{00000000-0005-0000-0000-000050030000}"/>
    <cellStyle name="Millares [0] 4 3 2" xfId="1571" xr:uid="{00000000-0005-0000-0000-000051030000}"/>
    <cellStyle name="Millares [0] 4 3 2 2" xfId="2487" xr:uid="{00000000-0005-0000-0000-000052030000}"/>
    <cellStyle name="Millares [0] 4 3 3" xfId="2029" xr:uid="{00000000-0005-0000-0000-000053030000}"/>
    <cellStyle name="Millares [0] 4 4" xfId="1202" xr:uid="{00000000-0005-0000-0000-000054030000}"/>
    <cellStyle name="Millares [0] 4 4 2" xfId="1660" xr:uid="{00000000-0005-0000-0000-000055030000}"/>
    <cellStyle name="Millares [0] 4 4 2 2" xfId="2576" xr:uid="{00000000-0005-0000-0000-000056030000}"/>
    <cellStyle name="Millares [0] 4 4 3" xfId="2118" xr:uid="{00000000-0005-0000-0000-000057030000}"/>
    <cellStyle name="Millares [0] 4 5" xfId="1290" xr:uid="{00000000-0005-0000-0000-000058030000}"/>
    <cellStyle name="Millares [0] 4 5 2" xfId="1748" xr:uid="{00000000-0005-0000-0000-000059030000}"/>
    <cellStyle name="Millares [0] 4 5 2 2" xfId="2664" xr:uid="{00000000-0005-0000-0000-00005A030000}"/>
    <cellStyle name="Millares [0] 4 5 3" xfId="2206" xr:uid="{00000000-0005-0000-0000-00005B030000}"/>
    <cellStyle name="Millares [0] 4 6" xfId="1395" xr:uid="{00000000-0005-0000-0000-00005C030000}"/>
    <cellStyle name="Millares [0] 4 6 2" xfId="2311" xr:uid="{00000000-0005-0000-0000-00005D030000}"/>
    <cellStyle name="Millares [0] 4 7" xfId="1853" xr:uid="{00000000-0005-0000-0000-00005E030000}"/>
    <cellStyle name="Millares [0] 5" xfId="711" xr:uid="{00000000-0005-0000-0000-00005F030000}"/>
    <cellStyle name="Millares [0] 5 2" xfId="1024" xr:uid="{00000000-0005-0000-0000-000060030000}"/>
    <cellStyle name="Millares [0] 5 2 2" xfId="1484" xr:uid="{00000000-0005-0000-0000-000061030000}"/>
    <cellStyle name="Millares [0] 5 2 2 2" xfId="2400" xr:uid="{00000000-0005-0000-0000-000062030000}"/>
    <cellStyle name="Millares [0] 5 2 3" xfId="1942" xr:uid="{00000000-0005-0000-0000-000063030000}"/>
    <cellStyle name="Millares [0] 5 3" xfId="1112" xr:uid="{00000000-0005-0000-0000-000064030000}"/>
    <cellStyle name="Millares [0] 5 3 2" xfId="1572" xr:uid="{00000000-0005-0000-0000-000065030000}"/>
    <cellStyle name="Millares [0] 5 3 2 2" xfId="2488" xr:uid="{00000000-0005-0000-0000-000066030000}"/>
    <cellStyle name="Millares [0] 5 3 3" xfId="2030" xr:uid="{00000000-0005-0000-0000-000067030000}"/>
    <cellStyle name="Millares [0] 5 4" xfId="1203" xr:uid="{00000000-0005-0000-0000-000068030000}"/>
    <cellStyle name="Millares [0] 5 4 2" xfId="1661" xr:uid="{00000000-0005-0000-0000-000069030000}"/>
    <cellStyle name="Millares [0] 5 4 2 2" xfId="2577" xr:uid="{00000000-0005-0000-0000-00006A030000}"/>
    <cellStyle name="Millares [0] 5 4 3" xfId="2119" xr:uid="{00000000-0005-0000-0000-00006B030000}"/>
    <cellStyle name="Millares [0] 5 5" xfId="1291" xr:uid="{00000000-0005-0000-0000-00006C030000}"/>
    <cellStyle name="Millares [0] 5 5 2" xfId="1749" xr:uid="{00000000-0005-0000-0000-00006D030000}"/>
    <cellStyle name="Millares [0] 5 5 2 2" xfId="2665" xr:uid="{00000000-0005-0000-0000-00006E030000}"/>
    <cellStyle name="Millares [0] 5 5 3" xfId="2207" xr:uid="{00000000-0005-0000-0000-00006F030000}"/>
    <cellStyle name="Millares [0] 5 6" xfId="1396" xr:uid="{00000000-0005-0000-0000-000070030000}"/>
    <cellStyle name="Millares [0] 5 6 2" xfId="2312" xr:uid="{00000000-0005-0000-0000-000071030000}"/>
    <cellStyle name="Millares [0] 5 7" xfId="1854" xr:uid="{00000000-0005-0000-0000-000072030000}"/>
    <cellStyle name="Millares [0] 6" xfId="703" xr:uid="{00000000-0005-0000-0000-000073030000}"/>
    <cellStyle name="Millares [0] 6 2" xfId="1016" xr:uid="{00000000-0005-0000-0000-000074030000}"/>
    <cellStyle name="Millares [0] 6 2 2" xfId="1476" xr:uid="{00000000-0005-0000-0000-000075030000}"/>
    <cellStyle name="Millares [0] 6 2 2 2" xfId="2392" xr:uid="{00000000-0005-0000-0000-000076030000}"/>
    <cellStyle name="Millares [0] 6 2 3" xfId="1934" xr:uid="{00000000-0005-0000-0000-000077030000}"/>
    <cellStyle name="Millares [0] 6 3" xfId="1104" xr:uid="{00000000-0005-0000-0000-000078030000}"/>
    <cellStyle name="Millares [0] 6 3 2" xfId="1564" xr:uid="{00000000-0005-0000-0000-000079030000}"/>
    <cellStyle name="Millares [0] 6 3 2 2" xfId="2480" xr:uid="{00000000-0005-0000-0000-00007A030000}"/>
    <cellStyle name="Millares [0] 6 3 3" xfId="2022" xr:uid="{00000000-0005-0000-0000-00007B030000}"/>
    <cellStyle name="Millares [0] 6 4" xfId="1195" xr:uid="{00000000-0005-0000-0000-00007C030000}"/>
    <cellStyle name="Millares [0] 6 4 2" xfId="1653" xr:uid="{00000000-0005-0000-0000-00007D030000}"/>
    <cellStyle name="Millares [0] 6 4 2 2" xfId="2569" xr:uid="{00000000-0005-0000-0000-00007E030000}"/>
    <cellStyle name="Millares [0] 6 4 3" xfId="2111" xr:uid="{00000000-0005-0000-0000-00007F030000}"/>
    <cellStyle name="Millares [0] 6 5" xfId="1283" xr:uid="{00000000-0005-0000-0000-000080030000}"/>
    <cellStyle name="Millares [0] 6 5 2" xfId="1741" xr:uid="{00000000-0005-0000-0000-000081030000}"/>
    <cellStyle name="Millares [0] 6 5 2 2" xfId="2657" xr:uid="{00000000-0005-0000-0000-000082030000}"/>
    <cellStyle name="Millares [0] 6 5 3" xfId="2199" xr:uid="{00000000-0005-0000-0000-000083030000}"/>
    <cellStyle name="Millares [0] 6 6" xfId="1388" xr:uid="{00000000-0005-0000-0000-000084030000}"/>
    <cellStyle name="Millares [0] 6 6 2" xfId="2304" xr:uid="{00000000-0005-0000-0000-000085030000}"/>
    <cellStyle name="Millares [0] 6 7" xfId="1846" xr:uid="{00000000-0005-0000-0000-000086030000}"/>
    <cellStyle name="Millares [0] 7" xfId="1006" xr:uid="{00000000-0005-0000-0000-000087030000}"/>
    <cellStyle name="Millares [0] 7 2" xfId="1094" xr:uid="{00000000-0005-0000-0000-000088030000}"/>
    <cellStyle name="Millares [0] 7 2 2" xfId="1554" xr:uid="{00000000-0005-0000-0000-000089030000}"/>
    <cellStyle name="Millares [0] 7 2 2 2" xfId="2470" xr:uid="{00000000-0005-0000-0000-00008A030000}"/>
    <cellStyle name="Millares [0] 7 2 3" xfId="2012" xr:uid="{00000000-0005-0000-0000-00008B030000}"/>
    <cellStyle name="Millares [0] 7 3" xfId="1183" xr:uid="{00000000-0005-0000-0000-00008C030000}"/>
    <cellStyle name="Millares [0] 7 3 2" xfId="1643" xr:uid="{00000000-0005-0000-0000-00008D030000}"/>
    <cellStyle name="Millares [0] 7 3 2 2" xfId="2559" xr:uid="{00000000-0005-0000-0000-00008E030000}"/>
    <cellStyle name="Millares [0] 7 3 3" xfId="2101" xr:uid="{00000000-0005-0000-0000-00008F030000}"/>
    <cellStyle name="Millares [0] 7 4" xfId="1273" xr:uid="{00000000-0005-0000-0000-000090030000}"/>
    <cellStyle name="Millares [0] 7 4 2" xfId="1731" xr:uid="{00000000-0005-0000-0000-000091030000}"/>
    <cellStyle name="Millares [0] 7 4 2 2" xfId="2647" xr:uid="{00000000-0005-0000-0000-000092030000}"/>
    <cellStyle name="Millares [0] 7 4 3" xfId="2189" xr:uid="{00000000-0005-0000-0000-000093030000}"/>
    <cellStyle name="Millares [0] 7 5" xfId="1362" xr:uid="{00000000-0005-0000-0000-000094030000}"/>
    <cellStyle name="Millares [0] 7 5 2" xfId="1820" xr:uid="{00000000-0005-0000-0000-000095030000}"/>
    <cellStyle name="Millares [0] 7 5 2 2" xfId="2736" xr:uid="{00000000-0005-0000-0000-000096030000}"/>
    <cellStyle name="Millares [0] 7 5 3" xfId="2278" xr:uid="{00000000-0005-0000-0000-000097030000}"/>
    <cellStyle name="Millares [0] 7 6" xfId="1466" xr:uid="{00000000-0005-0000-0000-000098030000}"/>
    <cellStyle name="Millares [0] 7 6 2" xfId="2382" xr:uid="{00000000-0005-0000-0000-000099030000}"/>
    <cellStyle name="Millares [0] 7 7" xfId="1924" xr:uid="{00000000-0005-0000-0000-00009A030000}"/>
    <cellStyle name="Millares [0] 8" xfId="1008" xr:uid="{00000000-0005-0000-0000-00009B030000}"/>
    <cellStyle name="Millares [0] 8 2" xfId="1468" xr:uid="{00000000-0005-0000-0000-00009C030000}"/>
    <cellStyle name="Millares [0] 8 2 2" xfId="2384" xr:uid="{00000000-0005-0000-0000-00009D030000}"/>
    <cellStyle name="Millares [0] 8 3" xfId="1926" xr:uid="{00000000-0005-0000-0000-00009E030000}"/>
    <cellStyle name="Millares [0] 9" xfId="1096" xr:uid="{00000000-0005-0000-0000-00009F030000}"/>
    <cellStyle name="Millares [0] 9 2" xfId="1556" xr:uid="{00000000-0005-0000-0000-0000A0030000}"/>
    <cellStyle name="Millares [0] 9 2 2" xfId="2472" xr:uid="{00000000-0005-0000-0000-0000A1030000}"/>
    <cellStyle name="Millares [0] 9 3" xfId="2014" xr:uid="{00000000-0005-0000-0000-0000A2030000}"/>
    <cellStyle name="Millares 10" xfId="712" xr:uid="{00000000-0005-0000-0000-0000A3030000}"/>
    <cellStyle name="Millares 10 2" xfId="713" xr:uid="{00000000-0005-0000-0000-0000A4030000}"/>
    <cellStyle name="Millares 10 3" xfId="714" xr:uid="{00000000-0005-0000-0000-0000A5030000}"/>
    <cellStyle name="Millares 11" xfId="715" xr:uid="{00000000-0005-0000-0000-0000A6030000}"/>
    <cellStyle name="Millares 11 2" xfId="1025" xr:uid="{00000000-0005-0000-0000-0000A7030000}"/>
    <cellStyle name="Millares 11 2 2" xfId="1485" xr:uid="{00000000-0005-0000-0000-0000A8030000}"/>
    <cellStyle name="Millares 11 2 2 2" xfId="2401" xr:uid="{00000000-0005-0000-0000-0000A9030000}"/>
    <cellStyle name="Millares 11 2 3" xfId="1943" xr:uid="{00000000-0005-0000-0000-0000AA030000}"/>
    <cellStyle name="Millares 11 3" xfId="1113" xr:uid="{00000000-0005-0000-0000-0000AB030000}"/>
    <cellStyle name="Millares 11 3 2" xfId="1573" xr:uid="{00000000-0005-0000-0000-0000AC030000}"/>
    <cellStyle name="Millares 11 3 2 2" xfId="2489" xr:uid="{00000000-0005-0000-0000-0000AD030000}"/>
    <cellStyle name="Millares 11 3 3" xfId="2031" xr:uid="{00000000-0005-0000-0000-0000AE030000}"/>
    <cellStyle name="Millares 11 4" xfId="1204" xr:uid="{00000000-0005-0000-0000-0000AF030000}"/>
    <cellStyle name="Millares 11 4 2" xfId="1662" xr:uid="{00000000-0005-0000-0000-0000B0030000}"/>
    <cellStyle name="Millares 11 4 2 2" xfId="2578" xr:uid="{00000000-0005-0000-0000-0000B1030000}"/>
    <cellStyle name="Millares 11 4 3" xfId="2120" xr:uid="{00000000-0005-0000-0000-0000B2030000}"/>
    <cellStyle name="Millares 11 5" xfId="1292" xr:uid="{00000000-0005-0000-0000-0000B3030000}"/>
    <cellStyle name="Millares 11 5 2" xfId="1750" xr:uid="{00000000-0005-0000-0000-0000B4030000}"/>
    <cellStyle name="Millares 11 5 2 2" xfId="2666" xr:uid="{00000000-0005-0000-0000-0000B5030000}"/>
    <cellStyle name="Millares 11 5 3" xfId="2208" xr:uid="{00000000-0005-0000-0000-0000B6030000}"/>
    <cellStyle name="Millares 11 6" xfId="1397" xr:uid="{00000000-0005-0000-0000-0000B7030000}"/>
    <cellStyle name="Millares 11 6 2" xfId="2313" xr:uid="{00000000-0005-0000-0000-0000B8030000}"/>
    <cellStyle name="Millares 11 7" xfId="1855" xr:uid="{00000000-0005-0000-0000-0000B9030000}"/>
    <cellStyle name="Millares 12" xfId="716" xr:uid="{00000000-0005-0000-0000-0000BA030000}"/>
    <cellStyle name="Millares 12 2" xfId="1026" xr:uid="{00000000-0005-0000-0000-0000BB030000}"/>
    <cellStyle name="Millares 12 2 2" xfId="1486" xr:uid="{00000000-0005-0000-0000-0000BC030000}"/>
    <cellStyle name="Millares 12 2 2 2" xfId="2402" xr:uid="{00000000-0005-0000-0000-0000BD030000}"/>
    <cellStyle name="Millares 12 2 3" xfId="1944" xr:uid="{00000000-0005-0000-0000-0000BE030000}"/>
    <cellStyle name="Millares 12 3" xfId="1114" xr:uid="{00000000-0005-0000-0000-0000BF030000}"/>
    <cellStyle name="Millares 12 3 2" xfId="1574" xr:uid="{00000000-0005-0000-0000-0000C0030000}"/>
    <cellStyle name="Millares 12 3 2 2" xfId="2490" xr:uid="{00000000-0005-0000-0000-0000C1030000}"/>
    <cellStyle name="Millares 12 3 3" xfId="2032" xr:uid="{00000000-0005-0000-0000-0000C2030000}"/>
    <cellStyle name="Millares 12 4" xfId="1205" xr:uid="{00000000-0005-0000-0000-0000C3030000}"/>
    <cellStyle name="Millares 12 4 2" xfId="1663" xr:uid="{00000000-0005-0000-0000-0000C4030000}"/>
    <cellStyle name="Millares 12 4 2 2" xfId="2579" xr:uid="{00000000-0005-0000-0000-0000C5030000}"/>
    <cellStyle name="Millares 12 4 3" xfId="2121" xr:uid="{00000000-0005-0000-0000-0000C6030000}"/>
    <cellStyle name="Millares 12 5" xfId="1293" xr:uid="{00000000-0005-0000-0000-0000C7030000}"/>
    <cellStyle name="Millares 12 5 2" xfId="1751" xr:uid="{00000000-0005-0000-0000-0000C8030000}"/>
    <cellStyle name="Millares 12 5 2 2" xfId="2667" xr:uid="{00000000-0005-0000-0000-0000C9030000}"/>
    <cellStyle name="Millares 12 5 3" xfId="2209" xr:uid="{00000000-0005-0000-0000-0000CA030000}"/>
    <cellStyle name="Millares 12 6" xfId="1398" xr:uid="{00000000-0005-0000-0000-0000CB030000}"/>
    <cellStyle name="Millares 12 6 2" xfId="2314" xr:uid="{00000000-0005-0000-0000-0000CC030000}"/>
    <cellStyle name="Millares 12 7" xfId="1856" xr:uid="{00000000-0005-0000-0000-0000CD030000}"/>
    <cellStyle name="Millares 13" xfId="717" xr:uid="{00000000-0005-0000-0000-0000CE030000}"/>
    <cellStyle name="Millares 13 2" xfId="1027" xr:uid="{00000000-0005-0000-0000-0000CF030000}"/>
    <cellStyle name="Millares 13 2 2" xfId="1487" xr:uid="{00000000-0005-0000-0000-0000D0030000}"/>
    <cellStyle name="Millares 13 2 2 2" xfId="2403" xr:uid="{00000000-0005-0000-0000-0000D1030000}"/>
    <cellStyle name="Millares 13 2 3" xfId="1945" xr:uid="{00000000-0005-0000-0000-0000D2030000}"/>
    <cellStyle name="Millares 13 3" xfId="1115" xr:uid="{00000000-0005-0000-0000-0000D3030000}"/>
    <cellStyle name="Millares 13 3 2" xfId="1575" xr:uid="{00000000-0005-0000-0000-0000D4030000}"/>
    <cellStyle name="Millares 13 3 2 2" xfId="2491" xr:uid="{00000000-0005-0000-0000-0000D5030000}"/>
    <cellStyle name="Millares 13 3 3" xfId="2033" xr:uid="{00000000-0005-0000-0000-0000D6030000}"/>
    <cellStyle name="Millares 13 4" xfId="1206" xr:uid="{00000000-0005-0000-0000-0000D7030000}"/>
    <cellStyle name="Millares 13 4 2" xfId="1664" xr:uid="{00000000-0005-0000-0000-0000D8030000}"/>
    <cellStyle name="Millares 13 4 2 2" xfId="2580" xr:uid="{00000000-0005-0000-0000-0000D9030000}"/>
    <cellStyle name="Millares 13 4 3" xfId="2122" xr:uid="{00000000-0005-0000-0000-0000DA030000}"/>
    <cellStyle name="Millares 13 5" xfId="1294" xr:uid="{00000000-0005-0000-0000-0000DB030000}"/>
    <cellStyle name="Millares 13 5 2" xfId="1752" xr:uid="{00000000-0005-0000-0000-0000DC030000}"/>
    <cellStyle name="Millares 13 5 2 2" xfId="2668" xr:uid="{00000000-0005-0000-0000-0000DD030000}"/>
    <cellStyle name="Millares 13 5 3" xfId="2210" xr:uid="{00000000-0005-0000-0000-0000DE030000}"/>
    <cellStyle name="Millares 13 6" xfId="1399" xr:uid="{00000000-0005-0000-0000-0000DF030000}"/>
    <cellStyle name="Millares 13 6 2" xfId="2315" xr:uid="{00000000-0005-0000-0000-0000E0030000}"/>
    <cellStyle name="Millares 13 7" xfId="1857" xr:uid="{00000000-0005-0000-0000-0000E1030000}"/>
    <cellStyle name="Millares 14" xfId="718" xr:uid="{00000000-0005-0000-0000-0000E2030000}"/>
    <cellStyle name="Millares 14 2" xfId="1028" xr:uid="{00000000-0005-0000-0000-0000E3030000}"/>
    <cellStyle name="Millares 14 2 2" xfId="1488" xr:uid="{00000000-0005-0000-0000-0000E4030000}"/>
    <cellStyle name="Millares 14 2 2 2" xfId="2404" xr:uid="{00000000-0005-0000-0000-0000E5030000}"/>
    <cellStyle name="Millares 14 2 3" xfId="1946" xr:uid="{00000000-0005-0000-0000-0000E6030000}"/>
    <cellStyle name="Millares 14 3" xfId="1116" xr:uid="{00000000-0005-0000-0000-0000E7030000}"/>
    <cellStyle name="Millares 14 3 2" xfId="1576" xr:uid="{00000000-0005-0000-0000-0000E8030000}"/>
    <cellStyle name="Millares 14 3 2 2" xfId="2492" xr:uid="{00000000-0005-0000-0000-0000E9030000}"/>
    <cellStyle name="Millares 14 3 3" xfId="2034" xr:uid="{00000000-0005-0000-0000-0000EA030000}"/>
    <cellStyle name="Millares 14 4" xfId="1207" xr:uid="{00000000-0005-0000-0000-0000EB030000}"/>
    <cellStyle name="Millares 14 4 2" xfId="1665" xr:uid="{00000000-0005-0000-0000-0000EC030000}"/>
    <cellStyle name="Millares 14 4 2 2" xfId="2581" xr:uid="{00000000-0005-0000-0000-0000ED030000}"/>
    <cellStyle name="Millares 14 4 3" xfId="2123" xr:uid="{00000000-0005-0000-0000-0000EE030000}"/>
    <cellStyle name="Millares 14 5" xfId="1295" xr:uid="{00000000-0005-0000-0000-0000EF030000}"/>
    <cellStyle name="Millares 14 5 2" xfId="1753" xr:uid="{00000000-0005-0000-0000-0000F0030000}"/>
    <cellStyle name="Millares 14 5 2 2" xfId="2669" xr:uid="{00000000-0005-0000-0000-0000F1030000}"/>
    <cellStyle name="Millares 14 5 3" xfId="2211" xr:uid="{00000000-0005-0000-0000-0000F2030000}"/>
    <cellStyle name="Millares 14 6" xfId="1400" xr:uid="{00000000-0005-0000-0000-0000F3030000}"/>
    <cellStyle name="Millares 14 6 2" xfId="2316" xr:uid="{00000000-0005-0000-0000-0000F4030000}"/>
    <cellStyle name="Millares 14 7" xfId="1858" xr:uid="{00000000-0005-0000-0000-0000F5030000}"/>
    <cellStyle name="Millares 15" xfId="719" xr:uid="{00000000-0005-0000-0000-0000F6030000}"/>
    <cellStyle name="Millares 15 2" xfId="1029" xr:uid="{00000000-0005-0000-0000-0000F7030000}"/>
    <cellStyle name="Millares 15 2 2" xfId="1489" xr:uid="{00000000-0005-0000-0000-0000F8030000}"/>
    <cellStyle name="Millares 15 2 2 2" xfId="2405" xr:uid="{00000000-0005-0000-0000-0000F9030000}"/>
    <cellStyle name="Millares 15 2 3" xfId="1947" xr:uid="{00000000-0005-0000-0000-0000FA030000}"/>
    <cellStyle name="Millares 15 3" xfId="1117" xr:uid="{00000000-0005-0000-0000-0000FB030000}"/>
    <cellStyle name="Millares 15 3 2" xfId="1577" xr:uid="{00000000-0005-0000-0000-0000FC030000}"/>
    <cellStyle name="Millares 15 3 2 2" xfId="2493" xr:uid="{00000000-0005-0000-0000-0000FD030000}"/>
    <cellStyle name="Millares 15 3 3" xfId="2035" xr:uid="{00000000-0005-0000-0000-0000FE030000}"/>
    <cellStyle name="Millares 15 4" xfId="1208" xr:uid="{00000000-0005-0000-0000-0000FF030000}"/>
    <cellStyle name="Millares 15 4 2" xfId="1666" xr:uid="{00000000-0005-0000-0000-000000040000}"/>
    <cellStyle name="Millares 15 4 2 2" xfId="2582" xr:uid="{00000000-0005-0000-0000-000001040000}"/>
    <cellStyle name="Millares 15 4 3" xfId="2124" xr:uid="{00000000-0005-0000-0000-000002040000}"/>
    <cellStyle name="Millares 15 5" xfId="1296" xr:uid="{00000000-0005-0000-0000-000003040000}"/>
    <cellStyle name="Millares 15 5 2" xfId="1754" xr:uid="{00000000-0005-0000-0000-000004040000}"/>
    <cellStyle name="Millares 15 5 2 2" xfId="2670" xr:uid="{00000000-0005-0000-0000-000005040000}"/>
    <cellStyle name="Millares 15 5 3" xfId="2212" xr:uid="{00000000-0005-0000-0000-000006040000}"/>
    <cellStyle name="Millares 15 6" xfId="1401" xr:uid="{00000000-0005-0000-0000-000007040000}"/>
    <cellStyle name="Millares 15 6 2" xfId="2317" xr:uid="{00000000-0005-0000-0000-000008040000}"/>
    <cellStyle name="Millares 15 7" xfId="1859" xr:uid="{00000000-0005-0000-0000-000009040000}"/>
    <cellStyle name="Millares 16" xfId="720" xr:uid="{00000000-0005-0000-0000-00000A040000}"/>
    <cellStyle name="Millares 16 2" xfId="1030" xr:uid="{00000000-0005-0000-0000-00000B040000}"/>
    <cellStyle name="Millares 16 2 2" xfId="1490" xr:uid="{00000000-0005-0000-0000-00000C040000}"/>
    <cellStyle name="Millares 16 2 2 2" xfId="2406" xr:uid="{00000000-0005-0000-0000-00000D040000}"/>
    <cellStyle name="Millares 16 2 3" xfId="1948" xr:uid="{00000000-0005-0000-0000-00000E040000}"/>
    <cellStyle name="Millares 16 3" xfId="1118" xr:uid="{00000000-0005-0000-0000-00000F040000}"/>
    <cellStyle name="Millares 16 3 2" xfId="1578" xr:uid="{00000000-0005-0000-0000-000010040000}"/>
    <cellStyle name="Millares 16 3 2 2" xfId="2494" xr:uid="{00000000-0005-0000-0000-000011040000}"/>
    <cellStyle name="Millares 16 3 3" xfId="2036" xr:uid="{00000000-0005-0000-0000-000012040000}"/>
    <cellStyle name="Millares 16 4" xfId="1209" xr:uid="{00000000-0005-0000-0000-000013040000}"/>
    <cellStyle name="Millares 16 4 2" xfId="1667" xr:uid="{00000000-0005-0000-0000-000014040000}"/>
    <cellStyle name="Millares 16 4 2 2" xfId="2583" xr:uid="{00000000-0005-0000-0000-000015040000}"/>
    <cellStyle name="Millares 16 4 3" xfId="2125" xr:uid="{00000000-0005-0000-0000-000016040000}"/>
    <cellStyle name="Millares 16 5" xfId="1297" xr:uid="{00000000-0005-0000-0000-000017040000}"/>
    <cellStyle name="Millares 16 5 2" xfId="1755" xr:uid="{00000000-0005-0000-0000-000018040000}"/>
    <cellStyle name="Millares 16 5 2 2" xfId="2671" xr:uid="{00000000-0005-0000-0000-000019040000}"/>
    <cellStyle name="Millares 16 5 3" xfId="2213" xr:uid="{00000000-0005-0000-0000-00001A040000}"/>
    <cellStyle name="Millares 16 6" xfId="1402" xr:uid="{00000000-0005-0000-0000-00001B040000}"/>
    <cellStyle name="Millares 16 6 2" xfId="2318" xr:uid="{00000000-0005-0000-0000-00001C040000}"/>
    <cellStyle name="Millares 16 7" xfId="1860" xr:uid="{00000000-0005-0000-0000-00001D040000}"/>
    <cellStyle name="Millares 17" xfId="721" xr:uid="{00000000-0005-0000-0000-00001E040000}"/>
    <cellStyle name="Millares 17 2" xfId="1031" xr:uid="{00000000-0005-0000-0000-00001F040000}"/>
    <cellStyle name="Millares 17 2 2" xfId="1491" xr:uid="{00000000-0005-0000-0000-000020040000}"/>
    <cellStyle name="Millares 17 2 2 2" xfId="2407" xr:uid="{00000000-0005-0000-0000-000021040000}"/>
    <cellStyle name="Millares 17 2 3" xfId="1949" xr:uid="{00000000-0005-0000-0000-000022040000}"/>
    <cellStyle name="Millares 17 3" xfId="1119" xr:uid="{00000000-0005-0000-0000-000023040000}"/>
    <cellStyle name="Millares 17 3 2" xfId="1579" xr:uid="{00000000-0005-0000-0000-000024040000}"/>
    <cellStyle name="Millares 17 3 2 2" xfId="2495" xr:uid="{00000000-0005-0000-0000-000025040000}"/>
    <cellStyle name="Millares 17 3 3" xfId="2037" xr:uid="{00000000-0005-0000-0000-000026040000}"/>
    <cellStyle name="Millares 17 4" xfId="1210" xr:uid="{00000000-0005-0000-0000-000027040000}"/>
    <cellStyle name="Millares 17 4 2" xfId="1668" xr:uid="{00000000-0005-0000-0000-000028040000}"/>
    <cellStyle name="Millares 17 4 2 2" xfId="2584" xr:uid="{00000000-0005-0000-0000-000029040000}"/>
    <cellStyle name="Millares 17 4 3" xfId="2126" xr:uid="{00000000-0005-0000-0000-00002A040000}"/>
    <cellStyle name="Millares 17 5" xfId="1298" xr:uid="{00000000-0005-0000-0000-00002B040000}"/>
    <cellStyle name="Millares 17 5 2" xfId="1756" xr:uid="{00000000-0005-0000-0000-00002C040000}"/>
    <cellStyle name="Millares 17 5 2 2" xfId="2672" xr:uid="{00000000-0005-0000-0000-00002D040000}"/>
    <cellStyle name="Millares 17 5 3" xfId="2214" xr:uid="{00000000-0005-0000-0000-00002E040000}"/>
    <cellStyle name="Millares 17 6" xfId="1403" xr:uid="{00000000-0005-0000-0000-00002F040000}"/>
    <cellStyle name="Millares 17 6 2" xfId="2319" xr:uid="{00000000-0005-0000-0000-000030040000}"/>
    <cellStyle name="Millares 17 7" xfId="1861" xr:uid="{00000000-0005-0000-0000-000031040000}"/>
    <cellStyle name="Millares 18" xfId="722" xr:uid="{00000000-0005-0000-0000-000032040000}"/>
    <cellStyle name="Millares 18 2" xfId="1032" xr:uid="{00000000-0005-0000-0000-000033040000}"/>
    <cellStyle name="Millares 18 2 2" xfId="1492" xr:uid="{00000000-0005-0000-0000-000034040000}"/>
    <cellStyle name="Millares 18 2 2 2" xfId="2408" xr:uid="{00000000-0005-0000-0000-000035040000}"/>
    <cellStyle name="Millares 18 2 3" xfId="1950" xr:uid="{00000000-0005-0000-0000-000036040000}"/>
    <cellStyle name="Millares 18 3" xfId="1120" xr:uid="{00000000-0005-0000-0000-000037040000}"/>
    <cellStyle name="Millares 18 3 2" xfId="1580" xr:uid="{00000000-0005-0000-0000-000038040000}"/>
    <cellStyle name="Millares 18 3 2 2" xfId="2496" xr:uid="{00000000-0005-0000-0000-000039040000}"/>
    <cellStyle name="Millares 18 3 3" xfId="2038" xr:uid="{00000000-0005-0000-0000-00003A040000}"/>
    <cellStyle name="Millares 18 4" xfId="1211" xr:uid="{00000000-0005-0000-0000-00003B040000}"/>
    <cellStyle name="Millares 18 4 2" xfId="1669" xr:uid="{00000000-0005-0000-0000-00003C040000}"/>
    <cellStyle name="Millares 18 4 2 2" xfId="2585" xr:uid="{00000000-0005-0000-0000-00003D040000}"/>
    <cellStyle name="Millares 18 4 3" xfId="2127" xr:uid="{00000000-0005-0000-0000-00003E040000}"/>
    <cellStyle name="Millares 18 5" xfId="1299" xr:uid="{00000000-0005-0000-0000-00003F040000}"/>
    <cellStyle name="Millares 18 5 2" xfId="1757" xr:uid="{00000000-0005-0000-0000-000040040000}"/>
    <cellStyle name="Millares 18 5 2 2" xfId="2673" xr:uid="{00000000-0005-0000-0000-000041040000}"/>
    <cellStyle name="Millares 18 5 3" xfId="2215" xr:uid="{00000000-0005-0000-0000-000042040000}"/>
    <cellStyle name="Millares 18 6" xfId="1404" xr:uid="{00000000-0005-0000-0000-000043040000}"/>
    <cellStyle name="Millares 18 6 2" xfId="2320" xr:uid="{00000000-0005-0000-0000-000044040000}"/>
    <cellStyle name="Millares 18 7" xfId="1862" xr:uid="{00000000-0005-0000-0000-000045040000}"/>
    <cellStyle name="Millares 19" xfId="723" xr:uid="{00000000-0005-0000-0000-000046040000}"/>
    <cellStyle name="Millares 19 2" xfId="1033" xr:uid="{00000000-0005-0000-0000-000047040000}"/>
    <cellStyle name="Millares 19 2 2" xfId="1493" xr:uid="{00000000-0005-0000-0000-000048040000}"/>
    <cellStyle name="Millares 19 2 2 2" xfId="2409" xr:uid="{00000000-0005-0000-0000-000049040000}"/>
    <cellStyle name="Millares 19 2 3" xfId="1951" xr:uid="{00000000-0005-0000-0000-00004A040000}"/>
    <cellStyle name="Millares 19 3" xfId="1121" xr:uid="{00000000-0005-0000-0000-00004B040000}"/>
    <cellStyle name="Millares 19 3 2" xfId="1581" xr:uid="{00000000-0005-0000-0000-00004C040000}"/>
    <cellStyle name="Millares 19 3 2 2" xfId="2497" xr:uid="{00000000-0005-0000-0000-00004D040000}"/>
    <cellStyle name="Millares 19 3 3" xfId="2039" xr:uid="{00000000-0005-0000-0000-00004E040000}"/>
    <cellStyle name="Millares 19 4" xfId="1212" xr:uid="{00000000-0005-0000-0000-00004F040000}"/>
    <cellStyle name="Millares 19 4 2" xfId="1670" xr:uid="{00000000-0005-0000-0000-000050040000}"/>
    <cellStyle name="Millares 19 4 2 2" xfId="2586" xr:uid="{00000000-0005-0000-0000-000051040000}"/>
    <cellStyle name="Millares 19 4 3" xfId="2128" xr:uid="{00000000-0005-0000-0000-000052040000}"/>
    <cellStyle name="Millares 19 5" xfId="1300" xr:uid="{00000000-0005-0000-0000-000053040000}"/>
    <cellStyle name="Millares 19 5 2" xfId="1758" xr:uid="{00000000-0005-0000-0000-000054040000}"/>
    <cellStyle name="Millares 19 5 2 2" xfId="2674" xr:uid="{00000000-0005-0000-0000-000055040000}"/>
    <cellStyle name="Millares 19 5 3" xfId="2216" xr:uid="{00000000-0005-0000-0000-000056040000}"/>
    <cellStyle name="Millares 19 6" xfId="1405" xr:uid="{00000000-0005-0000-0000-000057040000}"/>
    <cellStyle name="Millares 19 6 2" xfId="2321" xr:uid="{00000000-0005-0000-0000-000058040000}"/>
    <cellStyle name="Millares 19 7" xfId="1863" xr:uid="{00000000-0005-0000-0000-000059040000}"/>
    <cellStyle name="Millares 2" xfId="4" xr:uid="{00000000-0005-0000-0000-00005A040000}"/>
    <cellStyle name="Millares 2 10" xfId="14" xr:uid="{00000000-0005-0000-0000-00005B040000}"/>
    <cellStyle name="Millares 2 10 2" xfId="1381" xr:uid="{00000000-0005-0000-0000-00005C040000}"/>
    <cellStyle name="Millares 2 10 2 2" xfId="2297" xr:uid="{00000000-0005-0000-0000-00005D040000}"/>
    <cellStyle name="Millares 2 10 3" xfId="1839" xr:uid="{00000000-0005-0000-0000-00005E040000}"/>
    <cellStyle name="Millares 2 11" xfId="1372" xr:uid="{00000000-0005-0000-0000-00005F040000}"/>
    <cellStyle name="Millares 2 11 2" xfId="2288" xr:uid="{00000000-0005-0000-0000-000060040000}"/>
    <cellStyle name="Millares 2 12" xfId="1830" xr:uid="{00000000-0005-0000-0000-000061040000}"/>
    <cellStyle name="Millares 2 2" xfId="9" xr:uid="{00000000-0005-0000-0000-000062040000}"/>
    <cellStyle name="Millares 2 2 10" xfId="1376" xr:uid="{00000000-0005-0000-0000-000063040000}"/>
    <cellStyle name="Millares 2 2 10 2" xfId="2292" xr:uid="{00000000-0005-0000-0000-000064040000}"/>
    <cellStyle name="Millares 2 2 11" xfId="1834" xr:uid="{00000000-0005-0000-0000-000065040000}"/>
    <cellStyle name="Millares 2 2 2" xfId="726" xr:uid="{00000000-0005-0000-0000-000066040000}"/>
    <cellStyle name="Millares 2 2 2 2" xfId="1034" xr:uid="{00000000-0005-0000-0000-000067040000}"/>
    <cellStyle name="Millares 2 2 2 2 2" xfId="1494" xr:uid="{00000000-0005-0000-0000-000068040000}"/>
    <cellStyle name="Millares 2 2 2 2 2 2" xfId="2410" xr:uid="{00000000-0005-0000-0000-000069040000}"/>
    <cellStyle name="Millares 2 2 2 2 3" xfId="1952" xr:uid="{00000000-0005-0000-0000-00006A040000}"/>
    <cellStyle name="Millares 2 2 2 3" xfId="1122" xr:uid="{00000000-0005-0000-0000-00006B040000}"/>
    <cellStyle name="Millares 2 2 2 3 2" xfId="1582" xr:uid="{00000000-0005-0000-0000-00006C040000}"/>
    <cellStyle name="Millares 2 2 2 3 2 2" xfId="2498" xr:uid="{00000000-0005-0000-0000-00006D040000}"/>
    <cellStyle name="Millares 2 2 2 3 3" xfId="2040" xr:uid="{00000000-0005-0000-0000-00006E040000}"/>
    <cellStyle name="Millares 2 2 2 4" xfId="1213" xr:uid="{00000000-0005-0000-0000-00006F040000}"/>
    <cellStyle name="Millares 2 2 2 4 2" xfId="1671" xr:uid="{00000000-0005-0000-0000-000070040000}"/>
    <cellStyle name="Millares 2 2 2 4 2 2" xfId="2587" xr:uid="{00000000-0005-0000-0000-000071040000}"/>
    <cellStyle name="Millares 2 2 2 4 3" xfId="2129" xr:uid="{00000000-0005-0000-0000-000072040000}"/>
    <cellStyle name="Millares 2 2 2 5" xfId="1301" xr:uid="{00000000-0005-0000-0000-000073040000}"/>
    <cellStyle name="Millares 2 2 2 5 2" xfId="1759" xr:uid="{00000000-0005-0000-0000-000074040000}"/>
    <cellStyle name="Millares 2 2 2 5 2 2" xfId="2675" xr:uid="{00000000-0005-0000-0000-000075040000}"/>
    <cellStyle name="Millares 2 2 2 5 3" xfId="2217" xr:uid="{00000000-0005-0000-0000-000076040000}"/>
    <cellStyle name="Millares 2 2 2 6" xfId="1406" xr:uid="{00000000-0005-0000-0000-000077040000}"/>
    <cellStyle name="Millares 2 2 2 6 2" xfId="2322" xr:uid="{00000000-0005-0000-0000-000078040000}"/>
    <cellStyle name="Millares 2 2 2 7" xfId="1864" xr:uid="{00000000-0005-0000-0000-000079040000}"/>
    <cellStyle name="Millares 2 2 3" xfId="727" xr:uid="{00000000-0005-0000-0000-00007A040000}"/>
    <cellStyle name="Millares 2 2 3 2" xfId="1035" xr:uid="{00000000-0005-0000-0000-00007B040000}"/>
    <cellStyle name="Millares 2 2 3 2 2" xfId="1495" xr:uid="{00000000-0005-0000-0000-00007C040000}"/>
    <cellStyle name="Millares 2 2 3 2 2 2" xfId="2411" xr:uid="{00000000-0005-0000-0000-00007D040000}"/>
    <cellStyle name="Millares 2 2 3 2 3" xfId="1953" xr:uid="{00000000-0005-0000-0000-00007E040000}"/>
    <cellStyle name="Millares 2 2 3 3" xfId="1123" xr:uid="{00000000-0005-0000-0000-00007F040000}"/>
    <cellStyle name="Millares 2 2 3 3 2" xfId="1583" xr:uid="{00000000-0005-0000-0000-000080040000}"/>
    <cellStyle name="Millares 2 2 3 3 2 2" xfId="2499" xr:uid="{00000000-0005-0000-0000-000081040000}"/>
    <cellStyle name="Millares 2 2 3 3 3" xfId="2041" xr:uid="{00000000-0005-0000-0000-000082040000}"/>
    <cellStyle name="Millares 2 2 3 4" xfId="1214" xr:uid="{00000000-0005-0000-0000-000083040000}"/>
    <cellStyle name="Millares 2 2 3 4 2" xfId="1672" xr:uid="{00000000-0005-0000-0000-000084040000}"/>
    <cellStyle name="Millares 2 2 3 4 2 2" xfId="2588" xr:uid="{00000000-0005-0000-0000-000085040000}"/>
    <cellStyle name="Millares 2 2 3 4 3" xfId="2130" xr:uid="{00000000-0005-0000-0000-000086040000}"/>
    <cellStyle name="Millares 2 2 3 5" xfId="1302" xr:uid="{00000000-0005-0000-0000-000087040000}"/>
    <cellStyle name="Millares 2 2 3 5 2" xfId="1760" xr:uid="{00000000-0005-0000-0000-000088040000}"/>
    <cellStyle name="Millares 2 2 3 5 2 2" xfId="2676" xr:uid="{00000000-0005-0000-0000-000089040000}"/>
    <cellStyle name="Millares 2 2 3 5 3" xfId="2218" xr:uid="{00000000-0005-0000-0000-00008A040000}"/>
    <cellStyle name="Millares 2 2 3 6" xfId="1407" xr:uid="{00000000-0005-0000-0000-00008B040000}"/>
    <cellStyle name="Millares 2 2 3 6 2" xfId="2323" xr:uid="{00000000-0005-0000-0000-00008C040000}"/>
    <cellStyle name="Millares 2 2 3 7" xfId="1865" xr:uid="{00000000-0005-0000-0000-00008D040000}"/>
    <cellStyle name="Millares 2 2 4" xfId="725" xr:uid="{00000000-0005-0000-0000-00008E040000}"/>
    <cellStyle name="Millares 2 2 5" xfId="1013" xr:uid="{00000000-0005-0000-0000-00008F040000}"/>
    <cellStyle name="Millares 2 2 5 2" xfId="1473" xr:uid="{00000000-0005-0000-0000-000090040000}"/>
    <cellStyle name="Millares 2 2 5 2 2" xfId="2389" xr:uid="{00000000-0005-0000-0000-000091040000}"/>
    <cellStyle name="Millares 2 2 5 3" xfId="1931" xr:uid="{00000000-0005-0000-0000-000092040000}"/>
    <cellStyle name="Millares 2 2 6" xfId="1101" xr:uid="{00000000-0005-0000-0000-000093040000}"/>
    <cellStyle name="Millares 2 2 6 2" xfId="1561" xr:uid="{00000000-0005-0000-0000-000094040000}"/>
    <cellStyle name="Millares 2 2 6 2 2" xfId="2477" xr:uid="{00000000-0005-0000-0000-000095040000}"/>
    <cellStyle name="Millares 2 2 6 3" xfId="2019" xr:uid="{00000000-0005-0000-0000-000096040000}"/>
    <cellStyle name="Millares 2 2 7" xfId="1192" xr:uid="{00000000-0005-0000-0000-000097040000}"/>
    <cellStyle name="Millares 2 2 7 2" xfId="1650" xr:uid="{00000000-0005-0000-0000-000098040000}"/>
    <cellStyle name="Millares 2 2 7 2 2" xfId="2566" xr:uid="{00000000-0005-0000-0000-000099040000}"/>
    <cellStyle name="Millares 2 2 7 3" xfId="2108" xr:uid="{00000000-0005-0000-0000-00009A040000}"/>
    <cellStyle name="Millares 2 2 8" xfId="1280" xr:uid="{00000000-0005-0000-0000-00009B040000}"/>
    <cellStyle name="Millares 2 2 8 2" xfId="1738" xr:uid="{00000000-0005-0000-0000-00009C040000}"/>
    <cellStyle name="Millares 2 2 8 2 2" xfId="2654" xr:uid="{00000000-0005-0000-0000-00009D040000}"/>
    <cellStyle name="Millares 2 2 8 3" xfId="2196" xr:uid="{00000000-0005-0000-0000-00009E040000}"/>
    <cellStyle name="Millares 2 2 9" xfId="18" xr:uid="{00000000-0005-0000-0000-00009F040000}"/>
    <cellStyle name="Millares 2 2 9 2" xfId="1385" xr:uid="{00000000-0005-0000-0000-0000A0040000}"/>
    <cellStyle name="Millares 2 2 9 2 2" xfId="2301" xr:uid="{00000000-0005-0000-0000-0000A1040000}"/>
    <cellStyle name="Millares 2 2 9 3" xfId="1843" xr:uid="{00000000-0005-0000-0000-0000A2040000}"/>
    <cellStyle name="Millares 2 3" xfId="728" xr:uid="{00000000-0005-0000-0000-0000A3040000}"/>
    <cellStyle name="Millares 2 3 2" xfId="1036" xr:uid="{00000000-0005-0000-0000-0000A4040000}"/>
    <cellStyle name="Millares 2 3 2 2" xfId="1496" xr:uid="{00000000-0005-0000-0000-0000A5040000}"/>
    <cellStyle name="Millares 2 3 2 2 2" xfId="2412" xr:uid="{00000000-0005-0000-0000-0000A6040000}"/>
    <cellStyle name="Millares 2 3 2 3" xfId="1954" xr:uid="{00000000-0005-0000-0000-0000A7040000}"/>
    <cellStyle name="Millares 2 3 3" xfId="1124" xr:uid="{00000000-0005-0000-0000-0000A8040000}"/>
    <cellStyle name="Millares 2 3 3 2" xfId="1584" xr:uid="{00000000-0005-0000-0000-0000A9040000}"/>
    <cellStyle name="Millares 2 3 3 2 2" xfId="2500" xr:uid="{00000000-0005-0000-0000-0000AA040000}"/>
    <cellStyle name="Millares 2 3 3 3" xfId="2042" xr:uid="{00000000-0005-0000-0000-0000AB040000}"/>
    <cellStyle name="Millares 2 3 4" xfId="1215" xr:uid="{00000000-0005-0000-0000-0000AC040000}"/>
    <cellStyle name="Millares 2 3 4 2" xfId="1673" xr:uid="{00000000-0005-0000-0000-0000AD040000}"/>
    <cellStyle name="Millares 2 3 4 2 2" xfId="2589" xr:uid="{00000000-0005-0000-0000-0000AE040000}"/>
    <cellStyle name="Millares 2 3 4 3" xfId="2131" xr:uid="{00000000-0005-0000-0000-0000AF040000}"/>
    <cellStyle name="Millares 2 3 5" xfId="1303" xr:uid="{00000000-0005-0000-0000-0000B0040000}"/>
    <cellStyle name="Millares 2 3 5 2" xfId="1761" xr:uid="{00000000-0005-0000-0000-0000B1040000}"/>
    <cellStyle name="Millares 2 3 5 2 2" xfId="2677" xr:uid="{00000000-0005-0000-0000-0000B2040000}"/>
    <cellStyle name="Millares 2 3 5 3" xfId="2219" xr:uid="{00000000-0005-0000-0000-0000B3040000}"/>
    <cellStyle name="Millares 2 3 6" xfId="1408" xr:uid="{00000000-0005-0000-0000-0000B4040000}"/>
    <cellStyle name="Millares 2 3 6 2" xfId="2324" xr:uid="{00000000-0005-0000-0000-0000B5040000}"/>
    <cellStyle name="Millares 2 3 7" xfId="1866" xr:uid="{00000000-0005-0000-0000-0000B6040000}"/>
    <cellStyle name="Millares 2 4" xfId="729" xr:uid="{00000000-0005-0000-0000-0000B7040000}"/>
    <cellStyle name="Millares 2 4 2" xfId="1037" xr:uid="{00000000-0005-0000-0000-0000B8040000}"/>
    <cellStyle name="Millares 2 4 2 2" xfId="1497" xr:uid="{00000000-0005-0000-0000-0000B9040000}"/>
    <cellStyle name="Millares 2 4 2 2 2" xfId="2413" xr:uid="{00000000-0005-0000-0000-0000BA040000}"/>
    <cellStyle name="Millares 2 4 2 3" xfId="1955" xr:uid="{00000000-0005-0000-0000-0000BB040000}"/>
    <cellStyle name="Millares 2 4 3" xfId="1125" xr:uid="{00000000-0005-0000-0000-0000BC040000}"/>
    <cellStyle name="Millares 2 4 3 2" xfId="1585" xr:uid="{00000000-0005-0000-0000-0000BD040000}"/>
    <cellStyle name="Millares 2 4 3 2 2" xfId="2501" xr:uid="{00000000-0005-0000-0000-0000BE040000}"/>
    <cellStyle name="Millares 2 4 3 3" xfId="2043" xr:uid="{00000000-0005-0000-0000-0000BF040000}"/>
    <cellStyle name="Millares 2 4 4" xfId="1216" xr:uid="{00000000-0005-0000-0000-0000C0040000}"/>
    <cellStyle name="Millares 2 4 4 2" xfId="1674" xr:uid="{00000000-0005-0000-0000-0000C1040000}"/>
    <cellStyle name="Millares 2 4 4 2 2" xfId="2590" xr:uid="{00000000-0005-0000-0000-0000C2040000}"/>
    <cellStyle name="Millares 2 4 4 3" xfId="2132" xr:uid="{00000000-0005-0000-0000-0000C3040000}"/>
    <cellStyle name="Millares 2 4 5" xfId="1304" xr:uid="{00000000-0005-0000-0000-0000C4040000}"/>
    <cellStyle name="Millares 2 4 5 2" xfId="1762" xr:uid="{00000000-0005-0000-0000-0000C5040000}"/>
    <cellStyle name="Millares 2 4 5 2 2" xfId="2678" xr:uid="{00000000-0005-0000-0000-0000C6040000}"/>
    <cellStyle name="Millares 2 4 5 3" xfId="2220" xr:uid="{00000000-0005-0000-0000-0000C7040000}"/>
    <cellStyle name="Millares 2 4 6" xfId="1409" xr:uid="{00000000-0005-0000-0000-0000C8040000}"/>
    <cellStyle name="Millares 2 4 6 2" xfId="2325" xr:uid="{00000000-0005-0000-0000-0000C9040000}"/>
    <cellStyle name="Millares 2 4 7" xfId="1867" xr:uid="{00000000-0005-0000-0000-0000CA040000}"/>
    <cellStyle name="Millares 2 5" xfId="724" xr:uid="{00000000-0005-0000-0000-0000CB040000}"/>
    <cellStyle name="Millares 2 6" xfId="1009" xr:uid="{00000000-0005-0000-0000-0000CC040000}"/>
    <cellStyle name="Millares 2 6 2" xfId="1469" xr:uid="{00000000-0005-0000-0000-0000CD040000}"/>
    <cellStyle name="Millares 2 6 2 2" xfId="2385" xr:uid="{00000000-0005-0000-0000-0000CE040000}"/>
    <cellStyle name="Millares 2 6 3" xfId="1927" xr:uid="{00000000-0005-0000-0000-0000CF040000}"/>
    <cellStyle name="Millares 2 7" xfId="1097" xr:uid="{00000000-0005-0000-0000-0000D0040000}"/>
    <cellStyle name="Millares 2 7 2" xfId="1557" xr:uid="{00000000-0005-0000-0000-0000D1040000}"/>
    <cellStyle name="Millares 2 7 2 2" xfId="2473" xr:uid="{00000000-0005-0000-0000-0000D2040000}"/>
    <cellStyle name="Millares 2 7 3" xfId="2015" xr:uid="{00000000-0005-0000-0000-0000D3040000}"/>
    <cellStyle name="Millares 2 8" xfId="1188" xr:uid="{00000000-0005-0000-0000-0000D4040000}"/>
    <cellStyle name="Millares 2 8 2" xfId="1646" xr:uid="{00000000-0005-0000-0000-0000D5040000}"/>
    <cellStyle name="Millares 2 8 2 2" xfId="2562" xr:uid="{00000000-0005-0000-0000-0000D6040000}"/>
    <cellStyle name="Millares 2 8 3" xfId="2104" xr:uid="{00000000-0005-0000-0000-0000D7040000}"/>
    <cellStyle name="Millares 2 9" xfId="1276" xr:uid="{00000000-0005-0000-0000-0000D8040000}"/>
    <cellStyle name="Millares 2 9 2" xfId="1734" xr:uid="{00000000-0005-0000-0000-0000D9040000}"/>
    <cellStyle name="Millares 2 9 2 2" xfId="2650" xr:uid="{00000000-0005-0000-0000-0000DA040000}"/>
    <cellStyle name="Millares 2 9 3" xfId="2192" xr:uid="{00000000-0005-0000-0000-0000DB040000}"/>
    <cellStyle name="Millares 20" xfId="730" xr:uid="{00000000-0005-0000-0000-0000DC040000}"/>
    <cellStyle name="Millares 20 2" xfId="1038" xr:uid="{00000000-0005-0000-0000-0000DD040000}"/>
    <cellStyle name="Millares 20 2 2" xfId="1498" xr:uid="{00000000-0005-0000-0000-0000DE040000}"/>
    <cellStyle name="Millares 20 2 2 2" xfId="2414" xr:uid="{00000000-0005-0000-0000-0000DF040000}"/>
    <cellStyle name="Millares 20 2 3" xfId="1956" xr:uid="{00000000-0005-0000-0000-0000E0040000}"/>
    <cellStyle name="Millares 20 3" xfId="1126" xr:uid="{00000000-0005-0000-0000-0000E1040000}"/>
    <cellStyle name="Millares 20 3 2" xfId="1586" xr:uid="{00000000-0005-0000-0000-0000E2040000}"/>
    <cellStyle name="Millares 20 3 2 2" xfId="2502" xr:uid="{00000000-0005-0000-0000-0000E3040000}"/>
    <cellStyle name="Millares 20 3 3" xfId="2044" xr:uid="{00000000-0005-0000-0000-0000E4040000}"/>
    <cellStyle name="Millares 20 4" xfId="1217" xr:uid="{00000000-0005-0000-0000-0000E5040000}"/>
    <cellStyle name="Millares 20 4 2" xfId="1675" xr:uid="{00000000-0005-0000-0000-0000E6040000}"/>
    <cellStyle name="Millares 20 4 2 2" xfId="2591" xr:uid="{00000000-0005-0000-0000-0000E7040000}"/>
    <cellStyle name="Millares 20 4 3" xfId="2133" xr:uid="{00000000-0005-0000-0000-0000E8040000}"/>
    <cellStyle name="Millares 20 5" xfId="1305" xr:uid="{00000000-0005-0000-0000-0000E9040000}"/>
    <cellStyle name="Millares 20 5 2" xfId="1763" xr:uid="{00000000-0005-0000-0000-0000EA040000}"/>
    <cellStyle name="Millares 20 5 2 2" xfId="2679" xr:uid="{00000000-0005-0000-0000-0000EB040000}"/>
    <cellStyle name="Millares 20 5 3" xfId="2221" xr:uid="{00000000-0005-0000-0000-0000EC040000}"/>
    <cellStyle name="Millares 20 6" xfId="1410" xr:uid="{00000000-0005-0000-0000-0000ED040000}"/>
    <cellStyle name="Millares 20 6 2" xfId="2326" xr:uid="{00000000-0005-0000-0000-0000EE040000}"/>
    <cellStyle name="Millares 20 7" xfId="1868" xr:uid="{00000000-0005-0000-0000-0000EF040000}"/>
    <cellStyle name="Millares 21" xfId="731" xr:uid="{00000000-0005-0000-0000-0000F0040000}"/>
    <cellStyle name="Millares 21 2" xfId="1039" xr:uid="{00000000-0005-0000-0000-0000F1040000}"/>
    <cellStyle name="Millares 21 2 2" xfId="1499" xr:uid="{00000000-0005-0000-0000-0000F2040000}"/>
    <cellStyle name="Millares 21 2 2 2" xfId="2415" xr:uid="{00000000-0005-0000-0000-0000F3040000}"/>
    <cellStyle name="Millares 21 2 3" xfId="1957" xr:uid="{00000000-0005-0000-0000-0000F4040000}"/>
    <cellStyle name="Millares 21 3" xfId="1127" xr:uid="{00000000-0005-0000-0000-0000F5040000}"/>
    <cellStyle name="Millares 21 3 2" xfId="1587" xr:uid="{00000000-0005-0000-0000-0000F6040000}"/>
    <cellStyle name="Millares 21 3 2 2" xfId="2503" xr:uid="{00000000-0005-0000-0000-0000F7040000}"/>
    <cellStyle name="Millares 21 3 3" xfId="2045" xr:uid="{00000000-0005-0000-0000-0000F8040000}"/>
    <cellStyle name="Millares 21 4" xfId="1218" xr:uid="{00000000-0005-0000-0000-0000F9040000}"/>
    <cellStyle name="Millares 21 4 2" xfId="1676" xr:uid="{00000000-0005-0000-0000-0000FA040000}"/>
    <cellStyle name="Millares 21 4 2 2" xfId="2592" xr:uid="{00000000-0005-0000-0000-0000FB040000}"/>
    <cellStyle name="Millares 21 4 3" xfId="2134" xr:uid="{00000000-0005-0000-0000-0000FC040000}"/>
    <cellStyle name="Millares 21 5" xfId="1306" xr:uid="{00000000-0005-0000-0000-0000FD040000}"/>
    <cellStyle name="Millares 21 5 2" xfId="1764" xr:uid="{00000000-0005-0000-0000-0000FE040000}"/>
    <cellStyle name="Millares 21 5 2 2" xfId="2680" xr:uid="{00000000-0005-0000-0000-0000FF040000}"/>
    <cellStyle name="Millares 21 5 3" xfId="2222" xr:uid="{00000000-0005-0000-0000-000000050000}"/>
    <cellStyle name="Millares 21 6" xfId="1411" xr:uid="{00000000-0005-0000-0000-000001050000}"/>
    <cellStyle name="Millares 21 6 2" xfId="2327" xr:uid="{00000000-0005-0000-0000-000002050000}"/>
    <cellStyle name="Millares 21 7" xfId="1869" xr:uid="{00000000-0005-0000-0000-000003050000}"/>
    <cellStyle name="Millares 22" xfId="732" xr:uid="{00000000-0005-0000-0000-000004050000}"/>
    <cellStyle name="Millares 22 2" xfId="1040" xr:uid="{00000000-0005-0000-0000-000005050000}"/>
    <cellStyle name="Millares 22 2 2" xfId="1500" xr:uid="{00000000-0005-0000-0000-000006050000}"/>
    <cellStyle name="Millares 22 2 2 2" xfId="2416" xr:uid="{00000000-0005-0000-0000-000007050000}"/>
    <cellStyle name="Millares 22 2 3" xfId="1958" xr:uid="{00000000-0005-0000-0000-000008050000}"/>
    <cellStyle name="Millares 22 3" xfId="1128" xr:uid="{00000000-0005-0000-0000-000009050000}"/>
    <cellStyle name="Millares 22 3 2" xfId="1588" xr:uid="{00000000-0005-0000-0000-00000A050000}"/>
    <cellStyle name="Millares 22 3 2 2" xfId="2504" xr:uid="{00000000-0005-0000-0000-00000B050000}"/>
    <cellStyle name="Millares 22 3 3" xfId="2046" xr:uid="{00000000-0005-0000-0000-00000C050000}"/>
    <cellStyle name="Millares 22 4" xfId="1219" xr:uid="{00000000-0005-0000-0000-00000D050000}"/>
    <cellStyle name="Millares 22 4 2" xfId="1677" xr:uid="{00000000-0005-0000-0000-00000E050000}"/>
    <cellStyle name="Millares 22 4 2 2" xfId="2593" xr:uid="{00000000-0005-0000-0000-00000F050000}"/>
    <cellStyle name="Millares 22 4 3" xfId="2135" xr:uid="{00000000-0005-0000-0000-000010050000}"/>
    <cellStyle name="Millares 22 5" xfId="1307" xr:uid="{00000000-0005-0000-0000-000011050000}"/>
    <cellStyle name="Millares 22 5 2" xfId="1765" xr:uid="{00000000-0005-0000-0000-000012050000}"/>
    <cellStyle name="Millares 22 5 2 2" xfId="2681" xr:uid="{00000000-0005-0000-0000-000013050000}"/>
    <cellStyle name="Millares 22 5 3" xfId="2223" xr:uid="{00000000-0005-0000-0000-000014050000}"/>
    <cellStyle name="Millares 22 6" xfId="1412" xr:uid="{00000000-0005-0000-0000-000015050000}"/>
    <cellStyle name="Millares 22 6 2" xfId="2328" xr:uid="{00000000-0005-0000-0000-000016050000}"/>
    <cellStyle name="Millares 22 7" xfId="1870" xr:uid="{00000000-0005-0000-0000-000017050000}"/>
    <cellStyle name="Millares 23" xfId="733" xr:uid="{00000000-0005-0000-0000-000018050000}"/>
    <cellStyle name="Millares 23 2" xfId="1041" xr:uid="{00000000-0005-0000-0000-000019050000}"/>
    <cellStyle name="Millares 23 2 2" xfId="1501" xr:uid="{00000000-0005-0000-0000-00001A050000}"/>
    <cellStyle name="Millares 23 2 2 2" xfId="2417" xr:uid="{00000000-0005-0000-0000-00001B050000}"/>
    <cellStyle name="Millares 23 2 3" xfId="1959" xr:uid="{00000000-0005-0000-0000-00001C050000}"/>
    <cellStyle name="Millares 23 3" xfId="1129" xr:uid="{00000000-0005-0000-0000-00001D050000}"/>
    <cellStyle name="Millares 23 3 2" xfId="1589" xr:uid="{00000000-0005-0000-0000-00001E050000}"/>
    <cellStyle name="Millares 23 3 2 2" xfId="2505" xr:uid="{00000000-0005-0000-0000-00001F050000}"/>
    <cellStyle name="Millares 23 3 3" xfId="2047" xr:uid="{00000000-0005-0000-0000-000020050000}"/>
    <cellStyle name="Millares 23 4" xfId="1220" xr:uid="{00000000-0005-0000-0000-000021050000}"/>
    <cellStyle name="Millares 23 4 2" xfId="1678" xr:uid="{00000000-0005-0000-0000-000022050000}"/>
    <cellStyle name="Millares 23 4 2 2" xfId="2594" xr:uid="{00000000-0005-0000-0000-000023050000}"/>
    <cellStyle name="Millares 23 4 3" xfId="2136" xr:uid="{00000000-0005-0000-0000-000024050000}"/>
    <cellStyle name="Millares 23 5" xfId="1308" xr:uid="{00000000-0005-0000-0000-000025050000}"/>
    <cellStyle name="Millares 23 5 2" xfId="1766" xr:uid="{00000000-0005-0000-0000-000026050000}"/>
    <cellStyle name="Millares 23 5 2 2" xfId="2682" xr:uid="{00000000-0005-0000-0000-000027050000}"/>
    <cellStyle name="Millares 23 5 3" xfId="2224" xr:uid="{00000000-0005-0000-0000-000028050000}"/>
    <cellStyle name="Millares 23 6" xfId="1413" xr:uid="{00000000-0005-0000-0000-000029050000}"/>
    <cellStyle name="Millares 23 6 2" xfId="2329" xr:uid="{00000000-0005-0000-0000-00002A050000}"/>
    <cellStyle name="Millares 23 7" xfId="1871" xr:uid="{00000000-0005-0000-0000-00002B050000}"/>
    <cellStyle name="Millares 24" xfId="734" xr:uid="{00000000-0005-0000-0000-00002C050000}"/>
    <cellStyle name="Millares 24 2" xfId="1042" xr:uid="{00000000-0005-0000-0000-00002D050000}"/>
    <cellStyle name="Millares 24 2 2" xfId="1502" xr:uid="{00000000-0005-0000-0000-00002E050000}"/>
    <cellStyle name="Millares 24 2 2 2" xfId="2418" xr:uid="{00000000-0005-0000-0000-00002F050000}"/>
    <cellStyle name="Millares 24 2 3" xfId="1960" xr:uid="{00000000-0005-0000-0000-000030050000}"/>
    <cellStyle name="Millares 24 3" xfId="1130" xr:uid="{00000000-0005-0000-0000-000031050000}"/>
    <cellStyle name="Millares 24 3 2" xfId="1590" xr:uid="{00000000-0005-0000-0000-000032050000}"/>
    <cellStyle name="Millares 24 3 2 2" xfId="2506" xr:uid="{00000000-0005-0000-0000-000033050000}"/>
    <cellStyle name="Millares 24 3 3" xfId="2048" xr:uid="{00000000-0005-0000-0000-000034050000}"/>
    <cellStyle name="Millares 24 4" xfId="1221" xr:uid="{00000000-0005-0000-0000-000035050000}"/>
    <cellStyle name="Millares 24 4 2" xfId="1679" xr:uid="{00000000-0005-0000-0000-000036050000}"/>
    <cellStyle name="Millares 24 4 2 2" xfId="2595" xr:uid="{00000000-0005-0000-0000-000037050000}"/>
    <cellStyle name="Millares 24 4 3" xfId="2137" xr:uid="{00000000-0005-0000-0000-000038050000}"/>
    <cellStyle name="Millares 24 5" xfId="1309" xr:uid="{00000000-0005-0000-0000-000039050000}"/>
    <cellStyle name="Millares 24 5 2" xfId="1767" xr:uid="{00000000-0005-0000-0000-00003A050000}"/>
    <cellStyle name="Millares 24 5 2 2" xfId="2683" xr:uid="{00000000-0005-0000-0000-00003B050000}"/>
    <cellStyle name="Millares 24 5 3" xfId="2225" xr:uid="{00000000-0005-0000-0000-00003C050000}"/>
    <cellStyle name="Millares 24 6" xfId="1414" xr:uid="{00000000-0005-0000-0000-00003D050000}"/>
    <cellStyle name="Millares 24 6 2" xfId="2330" xr:uid="{00000000-0005-0000-0000-00003E050000}"/>
    <cellStyle name="Millares 24 7" xfId="1872" xr:uid="{00000000-0005-0000-0000-00003F050000}"/>
    <cellStyle name="Millares 25" xfId="735" xr:uid="{00000000-0005-0000-0000-000040050000}"/>
    <cellStyle name="Millares 25 2" xfId="1043" xr:uid="{00000000-0005-0000-0000-000041050000}"/>
    <cellStyle name="Millares 25 2 2" xfId="1503" xr:uid="{00000000-0005-0000-0000-000042050000}"/>
    <cellStyle name="Millares 25 2 2 2" xfId="2419" xr:uid="{00000000-0005-0000-0000-000043050000}"/>
    <cellStyle name="Millares 25 2 3" xfId="1961" xr:uid="{00000000-0005-0000-0000-000044050000}"/>
    <cellStyle name="Millares 25 3" xfId="1131" xr:uid="{00000000-0005-0000-0000-000045050000}"/>
    <cellStyle name="Millares 25 3 2" xfId="1591" xr:uid="{00000000-0005-0000-0000-000046050000}"/>
    <cellStyle name="Millares 25 3 2 2" xfId="2507" xr:uid="{00000000-0005-0000-0000-000047050000}"/>
    <cellStyle name="Millares 25 3 3" xfId="2049" xr:uid="{00000000-0005-0000-0000-000048050000}"/>
    <cellStyle name="Millares 25 4" xfId="1222" xr:uid="{00000000-0005-0000-0000-000049050000}"/>
    <cellStyle name="Millares 25 4 2" xfId="1680" xr:uid="{00000000-0005-0000-0000-00004A050000}"/>
    <cellStyle name="Millares 25 4 2 2" xfId="2596" xr:uid="{00000000-0005-0000-0000-00004B050000}"/>
    <cellStyle name="Millares 25 4 3" xfId="2138" xr:uid="{00000000-0005-0000-0000-00004C050000}"/>
    <cellStyle name="Millares 25 5" xfId="1310" xr:uid="{00000000-0005-0000-0000-00004D050000}"/>
    <cellStyle name="Millares 25 5 2" xfId="1768" xr:uid="{00000000-0005-0000-0000-00004E050000}"/>
    <cellStyle name="Millares 25 5 2 2" xfId="2684" xr:uid="{00000000-0005-0000-0000-00004F050000}"/>
    <cellStyle name="Millares 25 5 3" xfId="2226" xr:uid="{00000000-0005-0000-0000-000050050000}"/>
    <cellStyle name="Millares 25 6" xfId="1415" xr:uid="{00000000-0005-0000-0000-000051050000}"/>
    <cellStyle name="Millares 25 6 2" xfId="2331" xr:uid="{00000000-0005-0000-0000-000052050000}"/>
    <cellStyle name="Millares 25 7" xfId="1873" xr:uid="{00000000-0005-0000-0000-000053050000}"/>
    <cellStyle name="Millares 26" xfId="736" xr:uid="{00000000-0005-0000-0000-000054050000}"/>
    <cellStyle name="Millares 26 2" xfId="1044" xr:uid="{00000000-0005-0000-0000-000055050000}"/>
    <cellStyle name="Millares 26 2 2" xfId="1504" xr:uid="{00000000-0005-0000-0000-000056050000}"/>
    <cellStyle name="Millares 26 2 2 2" xfId="2420" xr:uid="{00000000-0005-0000-0000-000057050000}"/>
    <cellStyle name="Millares 26 2 3" xfId="1962" xr:uid="{00000000-0005-0000-0000-000058050000}"/>
    <cellStyle name="Millares 26 3" xfId="1132" xr:uid="{00000000-0005-0000-0000-000059050000}"/>
    <cellStyle name="Millares 26 3 2" xfId="1592" xr:uid="{00000000-0005-0000-0000-00005A050000}"/>
    <cellStyle name="Millares 26 3 2 2" xfId="2508" xr:uid="{00000000-0005-0000-0000-00005B050000}"/>
    <cellStyle name="Millares 26 3 3" xfId="2050" xr:uid="{00000000-0005-0000-0000-00005C050000}"/>
    <cellStyle name="Millares 26 4" xfId="1223" xr:uid="{00000000-0005-0000-0000-00005D050000}"/>
    <cellStyle name="Millares 26 4 2" xfId="1681" xr:uid="{00000000-0005-0000-0000-00005E050000}"/>
    <cellStyle name="Millares 26 4 2 2" xfId="2597" xr:uid="{00000000-0005-0000-0000-00005F050000}"/>
    <cellStyle name="Millares 26 4 3" xfId="2139" xr:uid="{00000000-0005-0000-0000-000060050000}"/>
    <cellStyle name="Millares 26 5" xfId="1311" xr:uid="{00000000-0005-0000-0000-000061050000}"/>
    <cellStyle name="Millares 26 5 2" xfId="1769" xr:uid="{00000000-0005-0000-0000-000062050000}"/>
    <cellStyle name="Millares 26 5 2 2" xfId="2685" xr:uid="{00000000-0005-0000-0000-000063050000}"/>
    <cellStyle name="Millares 26 5 3" xfId="2227" xr:uid="{00000000-0005-0000-0000-000064050000}"/>
    <cellStyle name="Millares 26 6" xfId="1416" xr:uid="{00000000-0005-0000-0000-000065050000}"/>
    <cellStyle name="Millares 26 6 2" xfId="2332" xr:uid="{00000000-0005-0000-0000-000066050000}"/>
    <cellStyle name="Millares 26 7" xfId="1874" xr:uid="{00000000-0005-0000-0000-000067050000}"/>
    <cellStyle name="Millares 27" xfId="737" xr:uid="{00000000-0005-0000-0000-000068050000}"/>
    <cellStyle name="Millares 27 2" xfId="1045" xr:uid="{00000000-0005-0000-0000-000069050000}"/>
    <cellStyle name="Millares 27 2 2" xfId="1505" xr:uid="{00000000-0005-0000-0000-00006A050000}"/>
    <cellStyle name="Millares 27 2 2 2" xfId="2421" xr:uid="{00000000-0005-0000-0000-00006B050000}"/>
    <cellStyle name="Millares 27 2 3" xfId="1963" xr:uid="{00000000-0005-0000-0000-00006C050000}"/>
    <cellStyle name="Millares 27 3" xfId="1133" xr:uid="{00000000-0005-0000-0000-00006D050000}"/>
    <cellStyle name="Millares 27 3 2" xfId="1593" xr:uid="{00000000-0005-0000-0000-00006E050000}"/>
    <cellStyle name="Millares 27 3 2 2" xfId="2509" xr:uid="{00000000-0005-0000-0000-00006F050000}"/>
    <cellStyle name="Millares 27 3 3" xfId="2051" xr:uid="{00000000-0005-0000-0000-000070050000}"/>
    <cellStyle name="Millares 27 4" xfId="1224" xr:uid="{00000000-0005-0000-0000-000071050000}"/>
    <cellStyle name="Millares 27 4 2" xfId="1682" xr:uid="{00000000-0005-0000-0000-000072050000}"/>
    <cellStyle name="Millares 27 4 2 2" xfId="2598" xr:uid="{00000000-0005-0000-0000-000073050000}"/>
    <cellStyle name="Millares 27 4 3" xfId="2140" xr:uid="{00000000-0005-0000-0000-000074050000}"/>
    <cellStyle name="Millares 27 5" xfId="1312" xr:uid="{00000000-0005-0000-0000-000075050000}"/>
    <cellStyle name="Millares 27 5 2" xfId="1770" xr:uid="{00000000-0005-0000-0000-000076050000}"/>
    <cellStyle name="Millares 27 5 2 2" xfId="2686" xr:uid="{00000000-0005-0000-0000-000077050000}"/>
    <cellStyle name="Millares 27 5 3" xfId="2228" xr:uid="{00000000-0005-0000-0000-000078050000}"/>
    <cellStyle name="Millares 27 6" xfId="1417" xr:uid="{00000000-0005-0000-0000-000079050000}"/>
    <cellStyle name="Millares 27 6 2" xfId="2333" xr:uid="{00000000-0005-0000-0000-00007A050000}"/>
    <cellStyle name="Millares 27 7" xfId="1875" xr:uid="{00000000-0005-0000-0000-00007B050000}"/>
    <cellStyle name="Millares 28" xfId="738" xr:uid="{00000000-0005-0000-0000-00007C050000}"/>
    <cellStyle name="Millares 29" xfId="739" xr:uid="{00000000-0005-0000-0000-00007D050000}"/>
    <cellStyle name="Millares 3" xfId="5" xr:uid="{00000000-0005-0000-0000-00007E050000}"/>
    <cellStyle name="Millares 3 10" xfId="1277" xr:uid="{00000000-0005-0000-0000-00007F050000}"/>
    <cellStyle name="Millares 3 10 2" xfId="1735" xr:uid="{00000000-0005-0000-0000-000080050000}"/>
    <cellStyle name="Millares 3 10 2 2" xfId="2651" xr:uid="{00000000-0005-0000-0000-000081050000}"/>
    <cellStyle name="Millares 3 10 3" xfId="2193" xr:uid="{00000000-0005-0000-0000-000082050000}"/>
    <cellStyle name="Millares 3 11" xfId="15" xr:uid="{00000000-0005-0000-0000-000083050000}"/>
    <cellStyle name="Millares 3 11 2" xfId="1382" xr:uid="{00000000-0005-0000-0000-000084050000}"/>
    <cellStyle name="Millares 3 11 2 2" xfId="2298" xr:uid="{00000000-0005-0000-0000-000085050000}"/>
    <cellStyle name="Millares 3 11 3" xfId="1840" xr:uid="{00000000-0005-0000-0000-000086050000}"/>
    <cellStyle name="Millares 3 12" xfId="1373" xr:uid="{00000000-0005-0000-0000-000087050000}"/>
    <cellStyle name="Millares 3 12 2" xfId="2289" xr:uid="{00000000-0005-0000-0000-000088050000}"/>
    <cellStyle name="Millares 3 13" xfId="1831" xr:uid="{00000000-0005-0000-0000-000089050000}"/>
    <cellStyle name="Millares 3 2" xfId="10" xr:uid="{00000000-0005-0000-0000-00008A050000}"/>
    <cellStyle name="Millares 3 2 10" xfId="1281" xr:uid="{00000000-0005-0000-0000-00008B050000}"/>
    <cellStyle name="Millares 3 2 10 2" xfId="1739" xr:uid="{00000000-0005-0000-0000-00008C050000}"/>
    <cellStyle name="Millares 3 2 10 2 2" xfId="2655" xr:uid="{00000000-0005-0000-0000-00008D050000}"/>
    <cellStyle name="Millares 3 2 10 3" xfId="2197" xr:uid="{00000000-0005-0000-0000-00008E050000}"/>
    <cellStyle name="Millares 3 2 11" xfId="19" xr:uid="{00000000-0005-0000-0000-00008F050000}"/>
    <cellStyle name="Millares 3 2 11 2" xfId="1386" xr:uid="{00000000-0005-0000-0000-000090050000}"/>
    <cellStyle name="Millares 3 2 11 2 2" xfId="2302" xr:uid="{00000000-0005-0000-0000-000091050000}"/>
    <cellStyle name="Millares 3 2 11 3" xfId="1844" xr:uid="{00000000-0005-0000-0000-000092050000}"/>
    <cellStyle name="Millares 3 2 12" xfId="1377" xr:uid="{00000000-0005-0000-0000-000093050000}"/>
    <cellStyle name="Millares 3 2 12 2" xfId="2293" xr:uid="{00000000-0005-0000-0000-000094050000}"/>
    <cellStyle name="Millares 3 2 13" xfId="1835" xr:uid="{00000000-0005-0000-0000-000095050000}"/>
    <cellStyle name="Millares 3 2 2" xfId="742" xr:uid="{00000000-0005-0000-0000-000096050000}"/>
    <cellStyle name="Millares 3 2 2 2" xfId="1048" xr:uid="{00000000-0005-0000-0000-000097050000}"/>
    <cellStyle name="Millares 3 2 2 2 2" xfId="1508" xr:uid="{00000000-0005-0000-0000-000098050000}"/>
    <cellStyle name="Millares 3 2 2 2 2 2" xfId="2424" xr:uid="{00000000-0005-0000-0000-000099050000}"/>
    <cellStyle name="Millares 3 2 2 2 3" xfId="1966" xr:uid="{00000000-0005-0000-0000-00009A050000}"/>
    <cellStyle name="Millares 3 2 2 3" xfId="1136" xr:uid="{00000000-0005-0000-0000-00009B050000}"/>
    <cellStyle name="Millares 3 2 2 3 2" xfId="1596" xr:uid="{00000000-0005-0000-0000-00009C050000}"/>
    <cellStyle name="Millares 3 2 2 3 2 2" xfId="2512" xr:uid="{00000000-0005-0000-0000-00009D050000}"/>
    <cellStyle name="Millares 3 2 2 3 3" xfId="2054" xr:uid="{00000000-0005-0000-0000-00009E050000}"/>
    <cellStyle name="Millares 3 2 2 4" xfId="1227" xr:uid="{00000000-0005-0000-0000-00009F050000}"/>
    <cellStyle name="Millares 3 2 2 4 2" xfId="1685" xr:uid="{00000000-0005-0000-0000-0000A0050000}"/>
    <cellStyle name="Millares 3 2 2 4 2 2" xfId="2601" xr:uid="{00000000-0005-0000-0000-0000A1050000}"/>
    <cellStyle name="Millares 3 2 2 4 3" xfId="2143" xr:uid="{00000000-0005-0000-0000-0000A2050000}"/>
    <cellStyle name="Millares 3 2 2 5" xfId="1315" xr:uid="{00000000-0005-0000-0000-0000A3050000}"/>
    <cellStyle name="Millares 3 2 2 5 2" xfId="1773" xr:uid="{00000000-0005-0000-0000-0000A4050000}"/>
    <cellStyle name="Millares 3 2 2 5 2 2" xfId="2689" xr:uid="{00000000-0005-0000-0000-0000A5050000}"/>
    <cellStyle name="Millares 3 2 2 5 3" xfId="2231" xr:uid="{00000000-0005-0000-0000-0000A6050000}"/>
    <cellStyle name="Millares 3 2 2 6" xfId="1420" xr:uid="{00000000-0005-0000-0000-0000A7050000}"/>
    <cellStyle name="Millares 3 2 2 6 2" xfId="2336" xr:uid="{00000000-0005-0000-0000-0000A8050000}"/>
    <cellStyle name="Millares 3 2 2 7" xfId="1878" xr:uid="{00000000-0005-0000-0000-0000A9050000}"/>
    <cellStyle name="Millares 3 2 3" xfId="743" xr:uid="{00000000-0005-0000-0000-0000AA050000}"/>
    <cellStyle name="Millares 3 2 3 2" xfId="1049" xr:uid="{00000000-0005-0000-0000-0000AB050000}"/>
    <cellStyle name="Millares 3 2 3 2 2" xfId="1509" xr:uid="{00000000-0005-0000-0000-0000AC050000}"/>
    <cellStyle name="Millares 3 2 3 2 2 2" xfId="2425" xr:uid="{00000000-0005-0000-0000-0000AD050000}"/>
    <cellStyle name="Millares 3 2 3 2 3" xfId="1967" xr:uid="{00000000-0005-0000-0000-0000AE050000}"/>
    <cellStyle name="Millares 3 2 3 3" xfId="1137" xr:uid="{00000000-0005-0000-0000-0000AF050000}"/>
    <cellStyle name="Millares 3 2 3 3 2" xfId="1597" xr:uid="{00000000-0005-0000-0000-0000B0050000}"/>
    <cellStyle name="Millares 3 2 3 3 2 2" xfId="2513" xr:uid="{00000000-0005-0000-0000-0000B1050000}"/>
    <cellStyle name="Millares 3 2 3 3 3" xfId="2055" xr:uid="{00000000-0005-0000-0000-0000B2050000}"/>
    <cellStyle name="Millares 3 2 3 4" xfId="1228" xr:uid="{00000000-0005-0000-0000-0000B3050000}"/>
    <cellStyle name="Millares 3 2 3 4 2" xfId="1686" xr:uid="{00000000-0005-0000-0000-0000B4050000}"/>
    <cellStyle name="Millares 3 2 3 4 2 2" xfId="2602" xr:uid="{00000000-0005-0000-0000-0000B5050000}"/>
    <cellStyle name="Millares 3 2 3 4 3" xfId="2144" xr:uid="{00000000-0005-0000-0000-0000B6050000}"/>
    <cellStyle name="Millares 3 2 3 5" xfId="1316" xr:uid="{00000000-0005-0000-0000-0000B7050000}"/>
    <cellStyle name="Millares 3 2 3 5 2" xfId="1774" xr:uid="{00000000-0005-0000-0000-0000B8050000}"/>
    <cellStyle name="Millares 3 2 3 5 2 2" xfId="2690" xr:uid="{00000000-0005-0000-0000-0000B9050000}"/>
    <cellStyle name="Millares 3 2 3 5 3" xfId="2232" xr:uid="{00000000-0005-0000-0000-0000BA050000}"/>
    <cellStyle name="Millares 3 2 3 6" xfId="1421" xr:uid="{00000000-0005-0000-0000-0000BB050000}"/>
    <cellStyle name="Millares 3 2 3 6 2" xfId="2337" xr:uid="{00000000-0005-0000-0000-0000BC050000}"/>
    <cellStyle name="Millares 3 2 3 7" xfId="1879" xr:uid="{00000000-0005-0000-0000-0000BD050000}"/>
    <cellStyle name="Millares 3 2 4" xfId="744" xr:uid="{00000000-0005-0000-0000-0000BE050000}"/>
    <cellStyle name="Millares 3 2 4 2" xfId="1050" xr:uid="{00000000-0005-0000-0000-0000BF050000}"/>
    <cellStyle name="Millares 3 2 4 2 2" xfId="1510" xr:uid="{00000000-0005-0000-0000-0000C0050000}"/>
    <cellStyle name="Millares 3 2 4 2 2 2" xfId="2426" xr:uid="{00000000-0005-0000-0000-0000C1050000}"/>
    <cellStyle name="Millares 3 2 4 2 3" xfId="1968" xr:uid="{00000000-0005-0000-0000-0000C2050000}"/>
    <cellStyle name="Millares 3 2 4 3" xfId="1138" xr:uid="{00000000-0005-0000-0000-0000C3050000}"/>
    <cellStyle name="Millares 3 2 4 3 2" xfId="1598" xr:uid="{00000000-0005-0000-0000-0000C4050000}"/>
    <cellStyle name="Millares 3 2 4 3 2 2" xfId="2514" xr:uid="{00000000-0005-0000-0000-0000C5050000}"/>
    <cellStyle name="Millares 3 2 4 3 3" xfId="2056" xr:uid="{00000000-0005-0000-0000-0000C6050000}"/>
    <cellStyle name="Millares 3 2 4 4" xfId="1229" xr:uid="{00000000-0005-0000-0000-0000C7050000}"/>
    <cellStyle name="Millares 3 2 4 4 2" xfId="1687" xr:uid="{00000000-0005-0000-0000-0000C8050000}"/>
    <cellStyle name="Millares 3 2 4 4 2 2" xfId="2603" xr:uid="{00000000-0005-0000-0000-0000C9050000}"/>
    <cellStyle name="Millares 3 2 4 4 3" xfId="2145" xr:uid="{00000000-0005-0000-0000-0000CA050000}"/>
    <cellStyle name="Millares 3 2 4 5" xfId="1317" xr:uid="{00000000-0005-0000-0000-0000CB050000}"/>
    <cellStyle name="Millares 3 2 4 5 2" xfId="1775" xr:uid="{00000000-0005-0000-0000-0000CC050000}"/>
    <cellStyle name="Millares 3 2 4 5 2 2" xfId="2691" xr:uid="{00000000-0005-0000-0000-0000CD050000}"/>
    <cellStyle name="Millares 3 2 4 5 3" xfId="2233" xr:uid="{00000000-0005-0000-0000-0000CE050000}"/>
    <cellStyle name="Millares 3 2 4 6" xfId="1422" xr:uid="{00000000-0005-0000-0000-0000CF050000}"/>
    <cellStyle name="Millares 3 2 4 6 2" xfId="2338" xr:uid="{00000000-0005-0000-0000-0000D0050000}"/>
    <cellStyle name="Millares 3 2 4 7" xfId="1880" xr:uid="{00000000-0005-0000-0000-0000D1050000}"/>
    <cellStyle name="Millares 3 2 5" xfId="745" xr:uid="{00000000-0005-0000-0000-0000D2050000}"/>
    <cellStyle name="Millares 3 2 5 2" xfId="1051" xr:uid="{00000000-0005-0000-0000-0000D3050000}"/>
    <cellStyle name="Millares 3 2 5 2 2" xfId="1511" xr:uid="{00000000-0005-0000-0000-0000D4050000}"/>
    <cellStyle name="Millares 3 2 5 2 2 2" xfId="2427" xr:uid="{00000000-0005-0000-0000-0000D5050000}"/>
    <cellStyle name="Millares 3 2 5 2 3" xfId="1969" xr:uid="{00000000-0005-0000-0000-0000D6050000}"/>
    <cellStyle name="Millares 3 2 5 3" xfId="1139" xr:uid="{00000000-0005-0000-0000-0000D7050000}"/>
    <cellStyle name="Millares 3 2 5 3 2" xfId="1599" xr:uid="{00000000-0005-0000-0000-0000D8050000}"/>
    <cellStyle name="Millares 3 2 5 3 2 2" xfId="2515" xr:uid="{00000000-0005-0000-0000-0000D9050000}"/>
    <cellStyle name="Millares 3 2 5 3 3" xfId="2057" xr:uid="{00000000-0005-0000-0000-0000DA050000}"/>
    <cellStyle name="Millares 3 2 5 4" xfId="1230" xr:uid="{00000000-0005-0000-0000-0000DB050000}"/>
    <cellStyle name="Millares 3 2 5 4 2" xfId="1688" xr:uid="{00000000-0005-0000-0000-0000DC050000}"/>
    <cellStyle name="Millares 3 2 5 4 2 2" xfId="2604" xr:uid="{00000000-0005-0000-0000-0000DD050000}"/>
    <cellStyle name="Millares 3 2 5 4 3" xfId="2146" xr:uid="{00000000-0005-0000-0000-0000DE050000}"/>
    <cellStyle name="Millares 3 2 5 5" xfId="1318" xr:uid="{00000000-0005-0000-0000-0000DF050000}"/>
    <cellStyle name="Millares 3 2 5 5 2" xfId="1776" xr:uid="{00000000-0005-0000-0000-0000E0050000}"/>
    <cellStyle name="Millares 3 2 5 5 2 2" xfId="2692" xr:uid="{00000000-0005-0000-0000-0000E1050000}"/>
    <cellStyle name="Millares 3 2 5 5 3" xfId="2234" xr:uid="{00000000-0005-0000-0000-0000E2050000}"/>
    <cellStyle name="Millares 3 2 5 6" xfId="1423" xr:uid="{00000000-0005-0000-0000-0000E3050000}"/>
    <cellStyle name="Millares 3 2 5 6 2" xfId="2339" xr:uid="{00000000-0005-0000-0000-0000E4050000}"/>
    <cellStyle name="Millares 3 2 5 7" xfId="1881" xr:uid="{00000000-0005-0000-0000-0000E5050000}"/>
    <cellStyle name="Millares 3 2 6" xfId="741" xr:uid="{00000000-0005-0000-0000-0000E6050000}"/>
    <cellStyle name="Millares 3 2 6 2" xfId="1047" xr:uid="{00000000-0005-0000-0000-0000E7050000}"/>
    <cellStyle name="Millares 3 2 6 2 2" xfId="1507" xr:uid="{00000000-0005-0000-0000-0000E8050000}"/>
    <cellStyle name="Millares 3 2 6 2 2 2" xfId="2423" xr:uid="{00000000-0005-0000-0000-0000E9050000}"/>
    <cellStyle name="Millares 3 2 6 2 3" xfId="1965" xr:uid="{00000000-0005-0000-0000-0000EA050000}"/>
    <cellStyle name="Millares 3 2 6 3" xfId="1135" xr:uid="{00000000-0005-0000-0000-0000EB050000}"/>
    <cellStyle name="Millares 3 2 6 3 2" xfId="1595" xr:uid="{00000000-0005-0000-0000-0000EC050000}"/>
    <cellStyle name="Millares 3 2 6 3 2 2" xfId="2511" xr:uid="{00000000-0005-0000-0000-0000ED050000}"/>
    <cellStyle name="Millares 3 2 6 3 3" xfId="2053" xr:uid="{00000000-0005-0000-0000-0000EE050000}"/>
    <cellStyle name="Millares 3 2 6 4" xfId="1226" xr:uid="{00000000-0005-0000-0000-0000EF050000}"/>
    <cellStyle name="Millares 3 2 6 4 2" xfId="1684" xr:uid="{00000000-0005-0000-0000-0000F0050000}"/>
    <cellStyle name="Millares 3 2 6 4 2 2" xfId="2600" xr:uid="{00000000-0005-0000-0000-0000F1050000}"/>
    <cellStyle name="Millares 3 2 6 4 3" xfId="2142" xr:uid="{00000000-0005-0000-0000-0000F2050000}"/>
    <cellStyle name="Millares 3 2 6 5" xfId="1314" xr:uid="{00000000-0005-0000-0000-0000F3050000}"/>
    <cellStyle name="Millares 3 2 6 5 2" xfId="1772" xr:uid="{00000000-0005-0000-0000-0000F4050000}"/>
    <cellStyle name="Millares 3 2 6 5 2 2" xfId="2688" xr:uid="{00000000-0005-0000-0000-0000F5050000}"/>
    <cellStyle name="Millares 3 2 6 5 3" xfId="2230" xr:uid="{00000000-0005-0000-0000-0000F6050000}"/>
    <cellStyle name="Millares 3 2 6 6" xfId="1419" xr:uid="{00000000-0005-0000-0000-0000F7050000}"/>
    <cellStyle name="Millares 3 2 6 6 2" xfId="2335" xr:uid="{00000000-0005-0000-0000-0000F8050000}"/>
    <cellStyle name="Millares 3 2 6 7" xfId="1877" xr:uid="{00000000-0005-0000-0000-0000F9050000}"/>
    <cellStyle name="Millares 3 2 7" xfId="1014" xr:uid="{00000000-0005-0000-0000-0000FA050000}"/>
    <cellStyle name="Millares 3 2 7 2" xfId="1474" xr:uid="{00000000-0005-0000-0000-0000FB050000}"/>
    <cellStyle name="Millares 3 2 7 2 2" xfId="2390" xr:uid="{00000000-0005-0000-0000-0000FC050000}"/>
    <cellStyle name="Millares 3 2 7 3" xfId="1932" xr:uid="{00000000-0005-0000-0000-0000FD050000}"/>
    <cellStyle name="Millares 3 2 8" xfId="1102" xr:uid="{00000000-0005-0000-0000-0000FE050000}"/>
    <cellStyle name="Millares 3 2 8 2" xfId="1562" xr:uid="{00000000-0005-0000-0000-0000FF050000}"/>
    <cellStyle name="Millares 3 2 8 2 2" xfId="2478" xr:uid="{00000000-0005-0000-0000-000000060000}"/>
    <cellStyle name="Millares 3 2 8 3" xfId="2020" xr:uid="{00000000-0005-0000-0000-000001060000}"/>
    <cellStyle name="Millares 3 2 9" xfId="1193" xr:uid="{00000000-0005-0000-0000-000002060000}"/>
    <cellStyle name="Millares 3 2 9 2" xfId="1651" xr:uid="{00000000-0005-0000-0000-000003060000}"/>
    <cellStyle name="Millares 3 2 9 2 2" xfId="2567" xr:uid="{00000000-0005-0000-0000-000004060000}"/>
    <cellStyle name="Millares 3 2 9 3" xfId="2109" xr:uid="{00000000-0005-0000-0000-000005060000}"/>
    <cellStyle name="Millares 3 3" xfId="746" xr:uid="{00000000-0005-0000-0000-000006060000}"/>
    <cellStyle name="Millares 3 4" xfId="747" xr:uid="{00000000-0005-0000-0000-000007060000}"/>
    <cellStyle name="Millares 3 4 2" xfId="1052" xr:uid="{00000000-0005-0000-0000-000008060000}"/>
    <cellStyle name="Millares 3 4 2 2" xfId="1512" xr:uid="{00000000-0005-0000-0000-000009060000}"/>
    <cellStyle name="Millares 3 4 2 2 2" xfId="2428" xr:uid="{00000000-0005-0000-0000-00000A060000}"/>
    <cellStyle name="Millares 3 4 2 3" xfId="1970" xr:uid="{00000000-0005-0000-0000-00000B060000}"/>
    <cellStyle name="Millares 3 4 3" xfId="1140" xr:uid="{00000000-0005-0000-0000-00000C060000}"/>
    <cellStyle name="Millares 3 4 3 2" xfId="1600" xr:uid="{00000000-0005-0000-0000-00000D060000}"/>
    <cellStyle name="Millares 3 4 3 2 2" xfId="2516" xr:uid="{00000000-0005-0000-0000-00000E060000}"/>
    <cellStyle name="Millares 3 4 3 3" xfId="2058" xr:uid="{00000000-0005-0000-0000-00000F060000}"/>
    <cellStyle name="Millares 3 4 4" xfId="1231" xr:uid="{00000000-0005-0000-0000-000010060000}"/>
    <cellStyle name="Millares 3 4 4 2" xfId="1689" xr:uid="{00000000-0005-0000-0000-000011060000}"/>
    <cellStyle name="Millares 3 4 4 2 2" xfId="2605" xr:uid="{00000000-0005-0000-0000-000012060000}"/>
    <cellStyle name="Millares 3 4 4 3" xfId="2147" xr:uid="{00000000-0005-0000-0000-000013060000}"/>
    <cellStyle name="Millares 3 4 5" xfId="1319" xr:uid="{00000000-0005-0000-0000-000014060000}"/>
    <cellStyle name="Millares 3 4 5 2" xfId="1777" xr:uid="{00000000-0005-0000-0000-000015060000}"/>
    <cellStyle name="Millares 3 4 5 2 2" xfId="2693" xr:uid="{00000000-0005-0000-0000-000016060000}"/>
    <cellStyle name="Millares 3 4 5 3" xfId="2235" xr:uid="{00000000-0005-0000-0000-000017060000}"/>
    <cellStyle name="Millares 3 4 6" xfId="1424" xr:uid="{00000000-0005-0000-0000-000018060000}"/>
    <cellStyle name="Millares 3 4 6 2" xfId="2340" xr:uid="{00000000-0005-0000-0000-000019060000}"/>
    <cellStyle name="Millares 3 4 7" xfId="1882" xr:uid="{00000000-0005-0000-0000-00001A060000}"/>
    <cellStyle name="Millares 3 5" xfId="748" xr:uid="{00000000-0005-0000-0000-00001B060000}"/>
    <cellStyle name="Millares 3 5 2" xfId="1053" xr:uid="{00000000-0005-0000-0000-00001C060000}"/>
    <cellStyle name="Millares 3 5 2 2" xfId="1513" xr:uid="{00000000-0005-0000-0000-00001D060000}"/>
    <cellStyle name="Millares 3 5 2 2 2" xfId="2429" xr:uid="{00000000-0005-0000-0000-00001E060000}"/>
    <cellStyle name="Millares 3 5 2 3" xfId="1971" xr:uid="{00000000-0005-0000-0000-00001F060000}"/>
    <cellStyle name="Millares 3 5 3" xfId="1141" xr:uid="{00000000-0005-0000-0000-000020060000}"/>
    <cellStyle name="Millares 3 5 3 2" xfId="1601" xr:uid="{00000000-0005-0000-0000-000021060000}"/>
    <cellStyle name="Millares 3 5 3 2 2" xfId="2517" xr:uid="{00000000-0005-0000-0000-000022060000}"/>
    <cellStyle name="Millares 3 5 3 3" xfId="2059" xr:uid="{00000000-0005-0000-0000-000023060000}"/>
    <cellStyle name="Millares 3 5 4" xfId="1232" xr:uid="{00000000-0005-0000-0000-000024060000}"/>
    <cellStyle name="Millares 3 5 4 2" xfId="1690" xr:uid="{00000000-0005-0000-0000-000025060000}"/>
    <cellStyle name="Millares 3 5 4 2 2" xfId="2606" xr:uid="{00000000-0005-0000-0000-000026060000}"/>
    <cellStyle name="Millares 3 5 4 3" xfId="2148" xr:uid="{00000000-0005-0000-0000-000027060000}"/>
    <cellStyle name="Millares 3 5 5" xfId="1320" xr:uid="{00000000-0005-0000-0000-000028060000}"/>
    <cellStyle name="Millares 3 5 5 2" xfId="1778" xr:uid="{00000000-0005-0000-0000-000029060000}"/>
    <cellStyle name="Millares 3 5 5 2 2" xfId="2694" xr:uid="{00000000-0005-0000-0000-00002A060000}"/>
    <cellStyle name="Millares 3 5 5 3" xfId="2236" xr:uid="{00000000-0005-0000-0000-00002B060000}"/>
    <cellStyle name="Millares 3 5 6" xfId="1425" xr:uid="{00000000-0005-0000-0000-00002C060000}"/>
    <cellStyle name="Millares 3 5 6 2" xfId="2341" xr:uid="{00000000-0005-0000-0000-00002D060000}"/>
    <cellStyle name="Millares 3 5 7" xfId="1883" xr:uid="{00000000-0005-0000-0000-00002E060000}"/>
    <cellStyle name="Millares 3 6" xfId="740" xr:uid="{00000000-0005-0000-0000-00002F060000}"/>
    <cellStyle name="Millares 3 6 2" xfId="1046" xr:uid="{00000000-0005-0000-0000-000030060000}"/>
    <cellStyle name="Millares 3 6 2 2" xfId="1506" xr:uid="{00000000-0005-0000-0000-000031060000}"/>
    <cellStyle name="Millares 3 6 2 2 2" xfId="2422" xr:uid="{00000000-0005-0000-0000-000032060000}"/>
    <cellStyle name="Millares 3 6 2 3" xfId="1964" xr:uid="{00000000-0005-0000-0000-000033060000}"/>
    <cellStyle name="Millares 3 6 3" xfId="1134" xr:uid="{00000000-0005-0000-0000-000034060000}"/>
    <cellStyle name="Millares 3 6 3 2" xfId="1594" xr:uid="{00000000-0005-0000-0000-000035060000}"/>
    <cellStyle name="Millares 3 6 3 2 2" xfId="2510" xr:uid="{00000000-0005-0000-0000-000036060000}"/>
    <cellStyle name="Millares 3 6 3 3" xfId="2052" xr:uid="{00000000-0005-0000-0000-000037060000}"/>
    <cellStyle name="Millares 3 6 4" xfId="1225" xr:uid="{00000000-0005-0000-0000-000038060000}"/>
    <cellStyle name="Millares 3 6 4 2" xfId="1683" xr:uid="{00000000-0005-0000-0000-000039060000}"/>
    <cellStyle name="Millares 3 6 4 2 2" xfId="2599" xr:uid="{00000000-0005-0000-0000-00003A060000}"/>
    <cellStyle name="Millares 3 6 4 3" xfId="2141" xr:uid="{00000000-0005-0000-0000-00003B060000}"/>
    <cellStyle name="Millares 3 6 5" xfId="1313" xr:uid="{00000000-0005-0000-0000-00003C060000}"/>
    <cellStyle name="Millares 3 6 5 2" xfId="1771" xr:uid="{00000000-0005-0000-0000-00003D060000}"/>
    <cellStyle name="Millares 3 6 5 2 2" xfId="2687" xr:uid="{00000000-0005-0000-0000-00003E060000}"/>
    <cellStyle name="Millares 3 6 5 3" xfId="2229" xr:uid="{00000000-0005-0000-0000-00003F060000}"/>
    <cellStyle name="Millares 3 6 6" xfId="1418" xr:uid="{00000000-0005-0000-0000-000040060000}"/>
    <cellStyle name="Millares 3 6 6 2" xfId="2334" xr:uid="{00000000-0005-0000-0000-000041060000}"/>
    <cellStyle name="Millares 3 6 7" xfId="1876" xr:uid="{00000000-0005-0000-0000-000042060000}"/>
    <cellStyle name="Millares 3 7" xfId="1010" xr:uid="{00000000-0005-0000-0000-000043060000}"/>
    <cellStyle name="Millares 3 7 2" xfId="1470" xr:uid="{00000000-0005-0000-0000-000044060000}"/>
    <cellStyle name="Millares 3 7 2 2" xfId="2386" xr:uid="{00000000-0005-0000-0000-000045060000}"/>
    <cellStyle name="Millares 3 7 3" xfId="1928" xr:uid="{00000000-0005-0000-0000-000046060000}"/>
    <cellStyle name="Millares 3 8" xfId="1098" xr:uid="{00000000-0005-0000-0000-000047060000}"/>
    <cellStyle name="Millares 3 8 2" xfId="1558" xr:uid="{00000000-0005-0000-0000-000048060000}"/>
    <cellStyle name="Millares 3 8 2 2" xfId="2474" xr:uid="{00000000-0005-0000-0000-000049060000}"/>
    <cellStyle name="Millares 3 8 3" xfId="2016" xr:uid="{00000000-0005-0000-0000-00004A060000}"/>
    <cellStyle name="Millares 3 9" xfId="1189" xr:uid="{00000000-0005-0000-0000-00004B060000}"/>
    <cellStyle name="Millares 3 9 2" xfId="1647" xr:uid="{00000000-0005-0000-0000-00004C060000}"/>
    <cellStyle name="Millares 3 9 2 2" xfId="2563" xr:uid="{00000000-0005-0000-0000-00004D060000}"/>
    <cellStyle name="Millares 3 9 3" xfId="2105" xr:uid="{00000000-0005-0000-0000-00004E060000}"/>
    <cellStyle name="Millares 30" xfId="749" xr:uid="{00000000-0005-0000-0000-00004F060000}"/>
    <cellStyle name="Millares 30 2" xfId="1054" xr:uid="{00000000-0005-0000-0000-000050060000}"/>
    <cellStyle name="Millares 30 2 2" xfId="1514" xr:uid="{00000000-0005-0000-0000-000051060000}"/>
    <cellStyle name="Millares 30 2 2 2" xfId="2430" xr:uid="{00000000-0005-0000-0000-000052060000}"/>
    <cellStyle name="Millares 30 2 3" xfId="1972" xr:uid="{00000000-0005-0000-0000-000053060000}"/>
    <cellStyle name="Millares 30 3" xfId="1142" xr:uid="{00000000-0005-0000-0000-000054060000}"/>
    <cellStyle name="Millares 30 3 2" xfId="1602" xr:uid="{00000000-0005-0000-0000-000055060000}"/>
    <cellStyle name="Millares 30 3 2 2" xfId="2518" xr:uid="{00000000-0005-0000-0000-000056060000}"/>
    <cellStyle name="Millares 30 3 3" xfId="2060" xr:uid="{00000000-0005-0000-0000-000057060000}"/>
    <cellStyle name="Millares 30 4" xfId="1233" xr:uid="{00000000-0005-0000-0000-000058060000}"/>
    <cellStyle name="Millares 30 4 2" xfId="1691" xr:uid="{00000000-0005-0000-0000-000059060000}"/>
    <cellStyle name="Millares 30 4 2 2" xfId="2607" xr:uid="{00000000-0005-0000-0000-00005A060000}"/>
    <cellStyle name="Millares 30 4 3" xfId="2149" xr:uid="{00000000-0005-0000-0000-00005B060000}"/>
    <cellStyle name="Millares 30 5" xfId="1321" xr:uid="{00000000-0005-0000-0000-00005C060000}"/>
    <cellStyle name="Millares 30 5 2" xfId="1779" xr:uid="{00000000-0005-0000-0000-00005D060000}"/>
    <cellStyle name="Millares 30 5 2 2" xfId="2695" xr:uid="{00000000-0005-0000-0000-00005E060000}"/>
    <cellStyle name="Millares 30 5 3" xfId="2237" xr:uid="{00000000-0005-0000-0000-00005F060000}"/>
    <cellStyle name="Millares 30 6" xfId="1426" xr:uid="{00000000-0005-0000-0000-000060060000}"/>
    <cellStyle name="Millares 30 6 2" xfId="2342" xr:uid="{00000000-0005-0000-0000-000061060000}"/>
    <cellStyle name="Millares 30 7" xfId="1884" xr:uid="{00000000-0005-0000-0000-000062060000}"/>
    <cellStyle name="Millares 31" xfId="750" xr:uid="{00000000-0005-0000-0000-000063060000}"/>
    <cellStyle name="Millares 31 2" xfId="1055" xr:uid="{00000000-0005-0000-0000-000064060000}"/>
    <cellStyle name="Millares 31 2 2" xfId="1515" xr:uid="{00000000-0005-0000-0000-000065060000}"/>
    <cellStyle name="Millares 31 2 2 2" xfId="2431" xr:uid="{00000000-0005-0000-0000-000066060000}"/>
    <cellStyle name="Millares 31 2 3" xfId="1973" xr:uid="{00000000-0005-0000-0000-000067060000}"/>
    <cellStyle name="Millares 31 3" xfId="1143" xr:uid="{00000000-0005-0000-0000-000068060000}"/>
    <cellStyle name="Millares 31 3 2" xfId="1603" xr:uid="{00000000-0005-0000-0000-000069060000}"/>
    <cellStyle name="Millares 31 3 2 2" xfId="2519" xr:uid="{00000000-0005-0000-0000-00006A060000}"/>
    <cellStyle name="Millares 31 3 3" xfId="2061" xr:uid="{00000000-0005-0000-0000-00006B060000}"/>
    <cellStyle name="Millares 31 4" xfId="1234" xr:uid="{00000000-0005-0000-0000-00006C060000}"/>
    <cellStyle name="Millares 31 4 2" xfId="1692" xr:uid="{00000000-0005-0000-0000-00006D060000}"/>
    <cellStyle name="Millares 31 4 2 2" xfId="2608" xr:uid="{00000000-0005-0000-0000-00006E060000}"/>
    <cellStyle name="Millares 31 4 3" xfId="2150" xr:uid="{00000000-0005-0000-0000-00006F060000}"/>
    <cellStyle name="Millares 31 5" xfId="1322" xr:uid="{00000000-0005-0000-0000-000070060000}"/>
    <cellStyle name="Millares 31 5 2" xfId="1780" xr:uid="{00000000-0005-0000-0000-000071060000}"/>
    <cellStyle name="Millares 31 5 2 2" xfId="2696" xr:uid="{00000000-0005-0000-0000-000072060000}"/>
    <cellStyle name="Millares 31 5 3" xfId="2238" xr:uid="{00000000-0005-0000-0000-000073060000}"/>
    <cellStyle name="Millares 31 6" xfId="1427" xr:uid="{00000000-0005-0000-0000-000074060000}"/>
    <cellStyle name="Millares 31 6 2" xfId="2343" xr:uid="{00000000-0005-0000-0000-000075060000}"/>
    <cellStyle name="Millares 31 7" xfId="1885" xr:uid="{00000000-0005-0000-0000-000076060000}"/>
    <cellStyle name="Millares 32" xfId="751" xr:uid="{00000000-0005-0000-0000-000077060000}"/>
    <cellStyle name="Millares 32 2" xfId="1056" xr:uid="{00000000-0005-0000-0000-000078060000}"/>
    <cellStyle name="Millares 32 2 2" xfId="1516" xr:uid="{00000000-0005-0000-0000-000079060000}"/>
    <cellStyle name="Millares 32 2 2 2" xfId="2432" xr:uid="{00000000-0005-0000-0000-00007A060000}"/>
    <cellStyle name="Millares 32 2 3" xfId="1974" xr:uid="{00000000-0005-0000-0000-00007B060000}"/>
    <cellStyle name="Millares 32 3" xfId="1144" xr:uid="{00000000-0005-0000-0000-00007C060000}"/>
    <cellStyle name="Millares 32 3 2" xfId="1604" xr:uid="{00000000-0005-0000-0000-00007D060000}"/>
    <cellStyle name="Millares 32 3 2 2" xfId="2520" xr:uid="{00000000-0005-0000-0000-00007E060000}"/>
    <cellStyle name="Millares 32 3 3" xfId="2062" xr:uid="{00000000-0005-0000-0000-00007F060000}"/>
    <cellStyle name="Millares 32 4" xfId="1235" xr:uid="{00000000-0005-0000-0000-000080060000}"/>
    <cellStyle name="Millares 32 4 2" xfId="1693" xr:uid="{00000000-0005-0000-0000-000081060000}"/>
    <cellStyle name="Millares 32 4 2 2" xfId="2609" xr:uid="{00000000-0005-0000-0000-000082060000}"/>
    <cellStyle name="Millares 32 4 3" xfId="2151" xr:uid="{00000000-0005-0000-0000-000083060000}"/>
    <cellStyle name="Millares 32 5" xfId="1323" xr:uid="{00000000-0005-0000-0000-000084060000}"/>
    <cellStyle name="Millares 32 5 2" xfId="1781" xr:uid="{00000000-0005-0000-0000-000085060000}"/>
    <cellStyle name="Millares 32 5 2 2" xfId="2697" xr:uid="{00000000-0005-0000-0000-000086060000}"/>
    <cellStyle name="Millares 32 5 3" xfId="2239" xr:uid="{00000000-0005-0000-0000-000087060000}"/>
    <cellStyle name="Millares 32 6" xfId="1428" xr:uid="{00000000-0005-0000-0000-000088060000}"/>
    <cellStyle name="Millares 32 6 2" xfId="2344" xr:uid="{00000000-0005-0000-0000-000089060000}"/>
    <cellStyle name="Millares 32 7" xfId="1886" xr:uid="{00000000-0005-0000-0000-00008A060000}"/>
    <cellStyle name="Millares 33" xfId="752" xr:uid="{00000000-0005-0000-0000-00008B060000}"/>
    <cellStyle name="Millares 33 2" xfId="1057" xr:uid="{00000000-0005-0000-0000-00008C060000}"/>
    <cellStyle name="Millares 33 2 2" xfId="1517" xr:uid="{00000000-0005-0000-0000-00008D060000}"/>
    <cellStyle name="Millares 33 2 2 2" xfId="2433" xr:uid="{00000000-0005-0000-0000-00008E060000}"/>
    <cellStyle name="Millares 33 2 3" xfId="1975" xr:uid="{00000000-0005-0000-0000-00008F060000}"/>
    <cellStyle name="Millares 33 3" xfId="1145" xr:uid="{00000000-0005-0000-0000-000090060000}"/>
    <cellStyle name="Millares 33 3 2" xfId="1605" xr:uid="{00000000-0005-0000-0000-000091060000}"/>
    <cellStyle name="Millares 33 3 2 2" xfId="2521" xr:uid="{00000000-0005-0000-0000-000092060000}"/>
    <cellStyle name="Millares 33 3 3" xfId="2063" xr:uid="{00000000-0005-0000-0000-000093060000}"/>
    <cellStyle name="Millares 33 4" xfId="1236" xr:uid="{00000000-0005-0000-0000-000094060000}"/>
    <cellStyle name="Millares 33 4 2" xfId="1694" xr:uid="{00000000-0005-0000-0000-000095060000}"/>
    <cellStyle name="Millares 33 4 2 2" xfId="2610" xr:uid="{00000000-0005-0000-0000-000096060000}"/>
    <cellStyle name="Millares 33 4 3" xfId="2152" xr:uid="{00000000-0005-0000-0000-000097060000}"/>
    <cellStyle name="Millares 33 5" xfId="1324" xr:uid="{00000000-0005-0000-0000-000098060000}"/>
    <cellStyle name="Millares 33 5 2" xfId="1782" xr:uid="{00000000-0005-0000-0000-000099060000}"/>
    <cellStyle name="Millares 33 5 2 2" xfId="2698" xr:uid="{00000000-0005-0000-0000-00009A060000}"/>
    <cellStyle name="Millares 33 5 3" xfId="2240" xr:uid="{00000000-0005-0000-0000-00009B060000}"/>
    <cellStyle name="Millares 33 6" xfId="1429" xr:uid="{00000000-0005-0000-0000-00009C060000}"/>
    <cellStyle name="Millares 33 6 2" xfId="2345" xr:uid="{00000000-0005-0000-0000-00009D060000}"/>
    <cellStyle name="Millares 33 7" xfId="1887" xr:uid="{00000000-0005-0000-0000-00009E060000}"/>
    <cellStyle name="Millares 34" xfId="753" xr:uid="{00000000-0005-0000-0000-00009F060000}"/>
    <cellStyle name="Millares 34 2" xfId="1058" xr:uid="{00000000-0005-0000-0000-0000A0060000}"/>
    <cellStyle name="Millares 34 2 2" xfId="1518" xr:uid="{00000000-0005-0000-0000-0000A1060000}"/>
    <cellStyle name="Millares 34 2 2 2" xfId="2434" xr:uid="{00000000-0005-0000-0000-0000A2060000}"/>
    <cellStyle name="Millares 34 2 3" xfId="1976" xr:uid="{00000000-0005-0000-0000-0000A3060000}"/>
    <cellStyle name="Millares 34 3" xfId="1146" xr:uid="{00000000-0005-0000-0000-0000A4060000}"/>
    <cellStyle name="Millares 34 3 2" xfId="1606" xr:uid="{00000000-0005-0000-0000-0000A5060000}"/>
    <cellStyle name="Millares 34 3 2 2" xfId="2522" xr:uid="{00000000-0005-0000-0000-0000A6060000}"/>
    <cellStyle name="Millares 34 3 3" xfId="2064" xr:uid="{00000000-0005-0000-0000-0000A7060000}"/>
    <cellStyle name="Millares 34 4" xfId="1237" xr:uid="{00000000-0005-0000-0000-0000A8060000}"/>
    <cellStyle name="Millares 34 4 2" xfId="1695" xr:uid="{00000000-0005-0000-0000-0000A9060000}"/>
    <cellStyle name="Millares 34 4 2 2" xfId="2611" xr:uid="{00000000-0005-0000-0000-0000AA060000}"/>
    <cellStyle name="Millares 34 4 3" xfId="2153" xr:uid="{00000000-0005-0000-0000-0000AB060000}"/>
    <cellStyle name="Millares 34 5" xfId="1325" xr:uid="{00000000-0005-0000-0000-0000AC060000}"/>
    <cellStyle name="Millares 34 5 2" xfId="1783" xr:uid="{00000000-0005-0000-0000-0000AD060000}"/>
    <cellStyle name="Millares 34 5 2 2" xfId="2699" xr:uid="{00000000-0005-0000-0000-0000AE060000}"/>
    <cellStyle name="Millares 34 5 3" xfId="2241" xr:uid="{00000000-0005-0000-0000-0000AF060000}"/>
    <cellStyle name="Millares 34 6" xfId="1430" xr:uid="{00000000-0005-0000-0000-0000B0060000}"/>
    <cellStyle name="Millares 34 6 2" xfId="2346" xr:uid="{00000000-0005-0000-0000-0000B1060000}"/>
    <cellStyle name="Millares 34 7" xfId="1888" xr:uid="{00000000-0005-0000-0000-0000B2060000}"/>
    <cellStyle name="Millares 35" xfId="754" xr:uid="{00000000-0005-0000-0000-0000B3060000}"/>
    <cellStyle name="Millares 35 2" xfId="1059" xr:uid="{00000000-0005-0000-0000-0000B4060000}"/>
    <cellStyle name="Millares 35 2 2" xfId="1519" xr:uid="{00000000-0005-0000-0000-0000B5060000}"/>
    <cellStyle name="Millares 35 2 2 2" xfId="2435" xr:uid="{00000000-0005-0000-0000-0000B6060000}"/>
    <cellStyle name="Millares 35 2 3" xfId="1977" xr:uid="{00000000-0005-0000-0000-0000B7060000}"/>
    <cellStyle name="Millares 35 3" xfId="1147" xr:uid="{00000000-0005-0000-0000-0000B8060000}"/>
    <cellStyle name="Millares 35 3 2" xfId="1607" xr:uid="{00000000-0005-0000-0000-0000B9060000}"/>
    <cellStyle name="Millares 35 3 2 2" xfId="2523" xr:uid="{00000000-0005-0000-0000-0000BA060000}"/>
    <cellStyle name="Millares 35 3 3" xfId="2065" xr:uid="{00000000-0005-0000-0000-0000BB060000}"/>
    <cellStyle name="Millares 35 4" xfId="1238" xr:uid="{00000000-0005-0000-0000-0000BC060000}"/>
    <cellStyle name="Millares 35 4 2" xfId="1696" xr:uid="{00000000-0005-0000-0000-0000BD060000}"/>
    <cellStyle name="Millares 35 4 2 2" xfId="2612" xr:uid="{00000000-0005-0000-0000-0000BE060000}"/>
    <cellStyle name="Millares 35 4 3" xfId="2154" xr:uid="{00000000-0005-0000-0000-0000BF060000}"/>
    <cellStyle name="Millares 35 5" xfId="1326" xr:uid="{00000000-0005-0000-0000-0000C0060000}"/>
    <cellStyle name="Millares 35 5 2" xfId="1784" xr:uid="{00000000-0005-0000-0000-0000C1060000}"/>
    <cellStyle name="Millares 35 5 2 2" xfId="2700" xr:uid="{00000000-0005-0000-0000-0000C2060000}"/>
    <cellStyle name="Millares 35 5 3" xfId="2242" xr:uid="{00000000-0005-0000-0000-0000C3060000}"/>
    <cellStyle name="Millares 35 6" xfId="1431" xr:uid="{00000000-0005-0000-0000-0000C4060000}"/>
    <cellStyle name="Millares 35 6 2" xfId="2347" xr:uid="{00000000-0005-0000-0000-0000C5060000}"/>
    <cellStyle name="Millares 35 7" xfId="1889" xr:uid="{00000000-0005-0000-0000-0000C6060000}"/>
    <cellStyle name="Millares 36" xfId="755" xr:uid="{00000000-0005-0000-0000-0000C7060000}"/>
    <cellStyle name="Millares 36 2" xfId="1060" xr:uid="{00000000-0005-0000-0000-0000C8060000}"/>
    <cellStyle name="Millares 36 2 2" xfId="1520" xr:uid="{00000000-0005-0000-0000-0000C9060000}"/>
    <cellStyle name="Millares 36 2 2 2" xfId="2436" xr:uid="{00000000-0005-0000-0000-0000CA060000}"/>
    <cellStyle name="Millares 36 2 3" xfId="1978" xr:uid="{00000000-0005-0000-0000-0000CB060000}"/>
    <cellStyle name="Millares 36 3" xfId="1148" xr:uid="{00000000-0005-0000-0000-0000CC060000}"/>
    <cellStyle name="Millares 36 3 2" xfId="1608" xr:uid="{00000000-0005-0000-0000-0000CD060000}"/>
    <cellStyle name="Millares 36 3 2 2" xfId="2524" xr:uid="{00000000-0005-0000-0000-0000CE060000}"/>
    <cellStyle name="Millares 36 3 3" xfId="2066" xr:uid="{00000000-0005-0000-0000-0000CF060000}"/>
    <cellStyle name="Millares 36 4" xfId="1239" xr:uid="{00000000-0005-0000-0000-0000D0060000}"/>
    <cellStyle name="Millares 36 4 2" xfId="1697" xr:uid="{00000000-0005-0000-0000-0000D1060000}"/>
    <cellStyle name="Millares 36 4 2 2" xfId="2613" xr:uid="{00000000-0005-0000-0000-0000D2060000}"/>
    <cellStyle name="Millares 36 4 3" xfId="2155" xr:uid="{00000000-0005-0000-0000-0000D3060000}"/>
    <cellStyle name="Millares 36 5" xfId="1327" xr:uid="{00000000-0005-0000-0000-0000D4060000}"/>
    <cellStyle name="Millares 36 5 2" xfId="1785" xr:uid="{00000000-0005-0000-0000-0000D5060000}"/>
    <cellStyle name="Millares 36 5 2 2" xfId="2701" xr:uid="{00000000-0005-0000-0000-0000D6060000}"/>
    <cellStyle name="Millares 36 5 3" xfId="2243" xr:uid="{00000000-0005-0000-0000-0000D7060000}"/>
    <cellStyle name="Millares 36 6" xfId="1432" xr:uid="{00000000-0005-0000-0000-0000D8060000}"/>
    <cellStyle name="Millares 36 6 2" xfId="2348" xr:uid="{00000000-0005-0000-0000-0000D9060000}"/>
    <cellStyle name="Millares 36 7" xfId="1890" xr:uid="{00000000-0005-0000-0000-0000DA060000}"/>
    <cellStyle name="Millares 37" xfId="756" xr:uid="{00000000-0005-0000-0000-0000DB060000}"/>
    <cellStyle name="Millares 37 2" xfId="1061" xr:uid="{00000000-0005-0000-0000-0000DC060000}"/>
    <cellStyle name="Millares 37 2 2" xfId="1521" xr:uid="{00000000-0005-0000-0000-0000DD060000}"/>
    <cellStyle name="Millares 37 2 2 2" xfId="2437" xr:uid="{00000000-0005-0000-0000-0000DE060000}"/>
    <cellStyle name="Millares 37 2 3" xfId="1979" xr:uid="{00000000-0005-0000-0000-0000DF060000}"/>
    <cellStyle name="Millares 37 3" xfId="1149" xr:uid="{00000000-0005-0000-0000-0000E0060000}"/>
    <cellStyle name="Millares 37 3 2" xfId="1609" xr:uid="{00000000-0005-0000-0000-0000E1060000}"/>
    <cellStyle name="Millares 37 3 2 2" xfId="2525" xr:uid="{00000000-0005-0000-0000-0000E2060000}"/>
    <cellStyle name="Millares 37 3 3" xfId="2067" xr:uid="{00000000-0005-0000-0000-0000E3060000}"/>
    <cellStyle name="Millares 37 4" xfId="1240" xr:uid="{00000000-0005-0000-0000-0000E4060000}"/>
    <cellStyle name="Millares 37 4 2" xfId="1698" xr:uid="{00000000-0005-0000-0000-0000E5060000}"/>
    <cellStyle name="Millares 37 4 2 2" xfId="2614" xr:uid="{00000000-0005-0000-0000-0000E6060000}"/>
    <cellStyle name="Millares 37 4 3" xfId="2156" xr:uid="{00000000-0005-0000-0000-0000E7060000}"/>
    <cellStyle name="Millares 37 5" xfId="1328" xr:uid="{00000000-0005-0000-0000-0000E8060000}"/>
    <cellStyle name="Millares 37 5 2" xfId="1786" xr:uid="{00000000-0005-0000-0000-0000E9060000}"/>
    <cellStyle name="Millares 37 5 2 2" xfId="2702" xr:uid="{00000000-0005-0000-0000-0000EA060000}"/>
    <cellStyle name="Millares 37 5 3" xfId="2244" xr:uid="{00000000-0005-0000-0000-0000EB060000}"/>
    <cellStyle name="Millares 37 6" xfId="1433" xr:uid="{00000000-0005-0000-0000-0000EC060000}"/>
    <cellStyle name="Millares 37 6 2" xfId="2349" xr:uid="{00000000-0005-0000-0000-0000ED060000}"/>
    <cellStyle name="Millares 37 7" xfId="1891" xr:uid="{00000000-0005-0000-0000-0000EE060000}"/>
    <cellStyle name="Millares 38" xfId="757" xr:uid="{00000000-0005-0000-0000-0000EF060000}"/>
    <cellStyle name="Millares 38 2" xfId="1062" xr:uid="{00000000-0005-0000-0000-0000F0060000}"/>
    <cellStyle name="Millares 38 2 2" xfId="1522" xr:uid="{00000000-0005-0000-0000-0000F1060000}"/>
    <cellStyle name="Millares 38 2 2 2" xfId="2438" xr:uid="{00000000-0005-0000-0000-0000F2060000}"/>
    <cellStyle name="Millares 38 2 3" xfId="1980" xr:uid="{00000000-0005-0000-0000-0000F3060000}"/>
    <cellStyle name="Millares 38 3" xfId="1150" xr:uid="{00000000-0005-0000-0000-0000F4060000}"/>
    <cellStyle name="Millares 38 3 2" xfId="1610" xr:uid="{00000000-0005-0000-0000-0000F5060000}"/>
    <cellStyle name="Millares 38 3 2 2" xfId="2526" xr:uid="{00000000-0005-0000-0000-0000F6060000}"/>
    <cellStyle name="Millares 38 3 3" xfId="2068" xr:uid="{00000000-0005-0000-0000-0000F7060000}"/>
    <cellStyle name="Millares 38 4" xfId="1241" xr:uid="{00000000-0005-0000-0000-0000F8060000}"/>
    <cellStyle name="Millares 38 4 2" xfId="1699" xr:uid="{00000000-0005-0000-0000-0000F9060000}"/>
    <cellStyle name="Millares 38 4 2 2" xfId="2615" xr:uid="{00000000-0005-0000-0000-0000FA060000}"/>
    <cellStyle name="Millares 38 4 3" xfId="2157" xr:uid="{00000000-0005-0000-0000-0000FB060000}"/>
    <cellStyle name="Millares 38 5" xfId="1329" xr:uid="{00000000-0005-0000-0000-0000FC060000}"/>
    <cellStyle name="Millares 38 5 2" xfId="1787" xr:uid="{00000000-0005-0000-0000-0000FD060000}"/>
    <cellStyle name="Millares 38 5 2 2" xfId="2703" xr:uid="{00000000-0005-0000-0000-0000FE060000}"/>
    <cellStyle name="Millares 38 5 3" xfId="2245" xr:uid="{00000000-0005-0000-0000-0000FF060000}"/>
    <cellStyle name="Millares 38 6" xfId="1434" xr:uid="{00000000-0005-0000-0000-000000070000}"/>
    <cellStyle name="Millares 38 6 2" xfId="2350" xr:uid="{00000000-0005-0000-0000-000001070000}"/>
    <cellStyle name="Millares 38 7" xfId="1892" xr:uid="{00000000-0005-0000-0000-000002070000}"/>
    <cellStyle name="Millares 39" xfId="758" xr:uid="{00000000-0005-0000-0000-000003070000}"/>
    <cellStyle name="Millares 39 2" xfId="1063" xr:uid="{00000000-0005-0000-0000-000004070000}"/>
    <cellStyle name="Millares 39 2 2" xfId="1523" xr:uid="{00000000-0005-0000-0000-000005070000}"/>
    <cellStyle name="Millares 39 2 2 2" xfId="2439" xr:uid="{00000000-0005-0000-0000-000006070000}"/>
    <cellStyle name="Millares 39 2 3" xfId="1981" xr:uid="{00000000-0005-0000-0000-000007070000}"/>
    <cellStyle name="Millares 39 3" xfId="1151" xr:uid="{00000000-0005-0000-0000-000008070000}"/>
    <cellStyle name="Millares 39 3 2" xfId="1611" xr:uid="{00000000-0005-0000-0000-000009070000}"/>
    <cellStyle name="Millares 39 3 2 2" xfId="2527" xr:uid="{00000000-0005-0000-0000-00000A070000}"/>
    <cellStyle name="Millares 39 3 3" xfId="2069" xr:uid="{00000000-0005-0000-0000-00000B070000}"/>
    <cellStyle name="Millares 39 4" xfId="1242" xr:uid="{00000000-0005-0000-0000-00000C070000}"/>
    <cellStyle name="Millares 39 4 2" xfId="1700" xr:uid="{00000000-0005-0000-0000-00000D070000}"/>
    <cellStyle name="Millares 39 4 2 2" xfId="2616" xr:uid="{00000000-0005-0000-0000-00000E070000}"/>
    <cellStyle name="Millares 39 4 3" xfId="2158" xr:uid="{00000000-0005-0000-0000-00000F070000}"/>
    <cellStyle name="Millares 39 5" xfId="1330" xr:uid="{00000000-0005-0000-0000-000010070000}"/>
    <cellStyle name="Millares 39 5 2" xfId="1788" xr:uid="{00000000-0005-0000-0000-000011070000}"/>
    <cellStyle name="Millares 39 5 2 2" xfId="2704" xr:uid="{00000000-0005-0000-0000-000012070000}"/>
    <cellStyle name="Millares 39 5 3" xfId="2246" xr:uid="{00000000-0005-0000-0000-000013070000}"/>
    <cellStyle name="Millares 39 6" xfId="1435" xr:uid="{00000000-0005-0000-0000-000014070000}"/>
    <cellStyle name="Millares 39 6 2" xfId="2351" xr:uid="{00000000-0005-0000-0000-000015070000}"/>
    <cellStyle name="Millares 39 7" xfId="1893" xr:uid="{00000000-0005-0000-0000-000016070000}"/>
    <cellStyle name="Millares 4" xfId="6" xr:uid="{00000000-0005-0000-0000-000017070000}"/>
    <cellStyle name="Millares 4 10" xfId="1190" xr:uid="{00000000-0005-0000-0000-000018070000}"/>
    <cellStyle name="Millares 4 10 2" xfId="1648" xr:uid="{00000000-0005-0000-0000-000019070000}"/>
    <cellStyle name="Millares 4 10 2 2" xfId="2564" xr:uid="{00000000-0005-0000-0000-00001A070000}"/>
    <cellStyle name="Millares 4 10 3" xfId="2106" xr:uid="{00000000-0005-0000-0000-00001B070000}"/>
    <cellStyle name="Millares 4 11" xfId="1278" xr:uid="{00000000-0005-0000-0000-00001C070000}"/>
    <cellStyle name="Millares 4 11 2" xfId="1736" xr:uid="{00000000-0005-0000-0000-00001D070000}"/>
    <cellStyle name="Millares 4 11 2 2" xfId="2652" xr:uid="{00000000-0005-0000-0000-00001E070000}"/>
    <cellStyle name="Millares 4 11 3" xfId="2194" xr:uid="{00000000-0005-0000-0000-00001F070000}"/>
    <cellStyle name="Millares 4 12" xfId="16" xr:uid="{00000000-0005-0000-0000-000020070000}"/>
    <cellStyle name="Millares 4 12 2" xfId="1383" xr:uid="{00000000-0005-0000-0000-000021070000}"/>
    <cellStyle name="Millares 4 12 2 2" xfId="2299" xr:uid="{00000000-0005-0000-0000-000022070000}"/>
    <cellStyle name="Millares 4 12 3" xfId="1841" xr:uid="{00000000-0005-0000-0000-000023070000}"/>
    <cellStyle name="Millares 4 13" xfId="1374" xr:uid="{00000000-0005-0000-0000-000024070000}"/>
    <cellStyle name="Millares 4 13 2" xfId="2290" xr:uid="{00000000-0005-0000-0000-000025070000}"/>
    <cellStyle name="Millares 4 14" xfId="1832" xr:uid="{00000000-0005-0000-0000-000026070000}"/>
    <cellStyle name="Millares 4 2" xfId="760" xr:uid="{00000000-0005-0000-0000-000027070000}"/>
    <cellStyle name="Millares 4 3" xfId="761" xr:uid="{00000000-0005-0000-0000-000028070000}"/>
    <cellStyle name="Millares 4 4" xfId="762" xr:uid="{00000000-0005-0000-0000-000029070000}"/>
    <cellStyle name="Millares 4 5" xfId="763" xr:uid="{00000000-0005-0000-0000-00002A070000}"/>
    <cellStyle name="Millares 4 5 2" xfId="1064" xr:uid="{00000000-0005-0000-0000-00002B070000}"/>
    <cellStyle name="Millares 4 5 2 2" xfId="1524" xr:uid="{00000000-0005-0000-0000-00002C070000}"/>
    <cellStyle name="Millares 4 5 2 2 2" xfId="2440" xr:uid="{00000000-0005-0000-0000-00002D070000}"/>
    <cellStyle name="Millares 4 5 2 3" xfId="1982" xr:uid="{00000000-0005-0000-0000-00002E070000}"/>
    <cellStyle name="Millares 4 5 3" xfId="1152" xr:uid="{00000000-0005-0000-0000-00002F070000}"/>
    <cellStyle name="Millares 4 5 3 2" xfId="1612" xr:uid="{00000000-0005-0000-0000-000030070000}"/>
    <cellStyle name="Millares 4 5 3 2 2" xfId="2528" xr:uid="{00000000-0005-0000-0000-000031070000}"/>
    <cellStyle name="Millares 4 5 3 3" xfId="2070" xr:uid="{00000000-0005-0000-0000-000032070000}"/>
    <cellStyle name="Millares 4 5 4" xfId="1243" xr:uid="{00000000-0005-0000-0000-000033070000}"/>
    <cellStyle name="Millares 4 5 4 2" xfId="1701" xr:uid="{00000000-0005-0000-0000-000034070000}"/>
    <cellStyle name="Millares 4 5 4 2 2" xfId="2617" xr:uid="{00000000-0005-0000-0000-000035070000}"/>
    <cellStyle name="Millares 4 5 4 3" xfId="2159" xr:uid="{00000000-0005-0000-0000-000036070000}"/>
    <cellStyle name="Millares 4 5 5" xfId="1331" xr:uid="{00000000-0005-0000-0000-000037070000}"/>
    <cellStyle name="Millares 4 5 5 2" xfId="1789" xr:uid="{00000000-0005-0000-0000-000038070000}"/>
    <cellStyle name="Millares 4 5 5 2 2" xfId="2705" xr:uid="{00000000-0005-0000-0000-000039070000}"/>
    <cellStyle name="Millares 4 5 5 3" xfId="2247" xr:uid="{00000000-0005-0000-0000-00003A070000}"/>
    <cellStyle name="Millares 4 5 6" xfId="1436" xr:uid="{00000000-0005-0000-0000-00003B070000}"/>
    <cellStyle name="Millares 4 5 6 2" xfId="2352" xr:uid="{00000000-0005-0000-0000-00003C070000}"/>
    <cellStyle name="Millares 4 5 7" xfId="1894" xr:uid="{00000000-0005-0000-0000-00003D070000}"/>
    <cellStyle name="Millares 4 6" xfId="764" xr:uid="{00000000-0005-0000-0000-00003E070000}"/>
    <cellStyle name="Millares 4 6 2" xfId="1065" xr:uid="{00000000-0005-0000-0000-00003F070000}"/>
    <cellStyle name="Millares 4 6 2 2" xfId="1525" xr:uid="{00000000-0005-0000-0000-000040070000}"/>
    <cellStyle name="Millares 4 6 2 2 2" xfId="2441" xr:uid="{00000000-0005-0000-0000-000041070000}"/>
    <cellStyle name="Millares 4 6 2 3" xfId="1983" xr:uid="{00000000-0005-0000-0000-000042070000}"/>
    <cellStyle name="Millares 4 6 3" xfId="1153" xr:uid="{00000000-0005-0000-0000-000043070000}"/>
    <cellStyle name="Millares 4 6 3 2" xfId="1613" xr:uid="{00000000-0005-0000-0000-000044070000}"/>
    <cellStyle name="Millares 4 6 3 2 2" xfId="2529" xr:uid="{00000000-0005-0000-0000-000045070000}"/>
    <cellStyle name="Millares 4 6 3 3" xfId="2071" xr:uid="{00000000-0005-0000-0000-000046070000}"/>
    <cellStyle name="Millares 4 6 4" xfId="1244" xr:uid="{00000000-0005-0000-0000-000047070000}"/>
    <cellStyle name="Millares 4 6 4 2" xfId="1702" xr:uid="{00000000-0005-0000-0000-000048070000}"/>
    <cellStyle name="Millares 4 6 4 2 2" xfId="2618" xr:uid="{00000000-0005-0000-0000-000049070000}"/>
    <cellStyle name="Millares 4 6 4 3" xfId="2160" xr:uid="{00000000-0005-0000-0000-00004A070000}"/>
    <cellStyle name="Millares 4 6 5" xfId="1332" xr:uid="{00000000-0005-0000-0000-00004B070000}"/>
    <cellStyle name="Millares 4 6 5 2" xfId="1790" xr:uid="{00000000-0005-0000-0000-00004C070000}"/>
    <cellStyle name="Millares 4 6 5 2 2" xfId="2706" xr:uid="{00000000-0005-0000-0000-00004D070000}"/>
    <cellStyle name="Millares 4 6 5 3" xfId="2248" xr:uid="{00000000-0005-0000-0000-00004E070000}"/>
    <cellStyle name="Millares 4 6 6" xfId="1437" xr:uid="{00000000-0005-0000-0000-00004F070000}"/>
    <cellStyle name="Millares 4 6 6 2" xfId="2353" xr:uid="{00000000-0005-0000-0000-000050070000}"/>
    <cellStyle name="Millares 4 6 7" xfId="1895" xr:uid="{00000000-0005-0000-0000-000051070000}"/>
    <cellStyle name="Millares 4 7" xfId="759" xr:uid="{00000000-0005-0000-0000-000052070000}"/>
    <cellStyle name="Millares 4 8" xfId="1011" xr:uid="{00000000-0005-0000-0000-000053070000}"/>
    <cellStyle name="Millares 4 8 2" xfId="1471" xr:uid="{00000000-0005-0000-0000-000054070000}"/>
    <cellStyle name="Millares 4 8 2 2" xfId="2387" xr:uid="{00000000-0005-0000-0000-000055070000}"/>
    <cellStyle name="Millares 4 8 3" xfId="1929" xr:uid="{00000000-0005-0000-0000-000056070000}"/>
    <cellStyle name="Millares 4 9" xfId="1099" xr:uid="{00000000-0005-0000-0000-000057070000}"/>
    <cellStyle name="Millares 4 9 2" xfId="1559" xr:uid="{00000000-0005-0000-0000-000058070000}"/>
    <cellStyle name="Millares 4 9 2 2" xfId="2475" xr:uid="{00000000-0005-0000-0000-000059070000}"/>
    <cellStyle name="Millares 4 9 3" xfId="2017" xr:uid="{00000000-0005-0000-0000-00005A070000}"/>
    <cellStyle name="Millares 40" xfId="765" xr:uid="{00000000-0005-0000-0000-00005B070000}"/>
    <cellStyle name="Millares 40 2" xfId="1066" xr:uid="{00000000-0005-0000-0000-00005C070000}"/>
    <cellStyle name="Millares 40 2 2" xfId="1526" xr:uid="{00000000-0005-0000-0000-00005D070000}"/>
    <cellStyle name="Millares 40 2 2 2" xfId="2442" xr:uid="{00000000-0005-0000-0000-00005E070000}"/>
    <cellStyle name="Millares 40 2 3" xfId="1984" xr:uid="{00000000-0005-0000-0000-00005F070000}"/>
    <cellStyle name="Millares 40 3" xfId="1154" xr:uid="{00000000-0005-0000-0000-000060070000}"/>
    <cellStyle name="Millares 40 3 2" xfId="1614" xr:uid="{00000000-0005-0000-0000-000061070000}"/>
    <cellStyle name="Millares 40 3 2 2" xfId="2530" xr:uid="{00000000-0005-0000-0000-000062070000}"/>
    <cellStyle name="Millares 40 3 3" xfId="2072" xr:uid="{00000000-0005-0000-0000-000063070000}"/>
    <cellStyle name="Millares 40 4" xfId="1245" xr:uid="{00000000-0005-0000-0000-000064070000}"/>
    <cellStyle name="Millares 40 4 2" xfId="1703" xr:uid="{00000000-0005-0000-0000-000065070000}"/>
    <cellStyle name="Millares 40 4 2 2" xfId="2619" xr:uid="{00000000-0005-0000-0000-000066070000}"/>
    <cellStyle name="Millares 40 4 3" xfId="2161" xr:uid="{00000000-0005-0000-0000-000067070000}"/>
    <cellStyle name="Millares 40 5" xfId="1333" xr:uid="{00000000-0005-0000-0000-000068070000}"/>
    <cellStyle name="Millares 40 5 2" xfId="1791" xr:uid="{00000000-0005-0000-0000-000069070000}"/>
    <cellStyle name="Millares 40 5 2 2" xfId="2707" xr:uid="{00000000-0005-0000-0000-00006A070000}"/>
    <cellStyle name="Millares 40 5 3" xfId="2249" xr:uid="{00000000-0005-0000-0000-00006B070000}"/>
    <cellStyle name="Millares 40 6" xfId="1438" xr:uid="{00000000-0005-0000-0000-00006C070000}"/>
    <cellStyle name="Millares 40 6 2" xfId="2354" xr:uid="{00000000-0005-0000-0000-00006D070000}"/>
    <cellStyle name="Millares 40 7" xfId="1896" xr:uid="{00000000-0005-0000-0000-00006E070000}"/>
    <cellStyle name="Millares 41" xfId="766" xr:uid="{00000000-0005-0000-0000-00006F070000}"/>
    <cellStyle name="Millares 41 2" xfId="1067" xr:uid="{00000000-0005-0000-0000-000070070000}"/>
    <cellStyle name="Millares 41 2 2" xfId="1527" xr:uid="{00000000-0005-0000-0000-000071070000}"/>
    <cellStyle name="Millares 41 2 2 2" xfId="2443" xr:uid="{00000000-0005-0000-0000-000072070000}"/>
    <cellStyle name="Millares 41 2 3" xfId="1985" xr:uid="{00000000-0005-0000-0000-000073070000}"/>
    <cellStyle name="Millares 41 3" xfId="1155" xr:uid="{00000000-0005-0000-0000-000074070000}"/>
    <cellStyle name="Millares 41 3 2" xfId="1615" xr:uid="{00000000-0005-0000-0000-000075070000}"/>
    <cellStyle name="Millares 41 3 2 2" xfId="2531" xr:uid="{00000000-0005-0000-0000-000076070000}"/>
    <cellStyle name="Millares 41 3 3" xfId="2073" xr:uid="{00000000-0005-0000-0000-000077070000}"/>
    <cellStyle name="Millares 41 4" xfId="1246" xr:uid="{00000000-0005-0000-0000-000078070000}"/>
    <cellStyle name="Millares 41 4 2" xfId="1704" xr:uid="{00000000-0005-0000-0000-000079070000}"/>
    <cellStyle name="Millares 41 4 2 2" xfId="2620" xr:uid="{00000000-0005-0000-0000-00007A070000}"/>
    <cellStyle name="Millares 41 4 3" xfId="2162" xr:uid="{00000000-0005-0000-0000-00007B070000}"/>
    <cellStyle name="Millares 41 5" xfId="1334" xr:uid="{00000000-0005-0000-0000-00007C070000}"/>
    <cellStyle name="Millares 41 5 2" xfId="1792" xr:uid="{00000000-0005-0000-0000-00007D070000}"/>
    <cellStyle name="Millares 41 5 2 2" xfId="2708" xr:uid="{00000000-0005-0000-0000-00007E070000}"/>
    <cellStyle name="Millares 41 5 3" xfId="2250" xr:uid="{00000000-0005-0000-0000-00007F070000}"/>
    <cellStyle name="Millares 41 6" xfId="1439" xr:uid="{00000000-0005-0000-0000-000080070000}"/>
    <cellStyle name="Millares 41 6 2" xfId="2355" xr:uid="{00000000-0005-0000-0000-000081070000}"/>
    <cellStyle name="Millares 41 7" xfId="1897" xr:uid="{00000000-0005-0000-0000-000082070000}"/>
    <cellStyle name="Millares 42" xfId="767" xr:uid="{00000000-0005-0000-0000-000083070000}"/>
    <cellStyle name="Millares 42 2" xfId="1068" xr:uid="{00000000-0005-0000-0000-000084070000}"/>
    <cellStyle name="Millares 42 2 2" xfId="1528" xr:uid="{00000000-0005-0000-0000-000085070000}"/>
    <cellStyle name="Millares 42 2 2 2" xfId="2444" xr:uid="{00000000-0005-0000-0000-000086070000}"/>
    <cellStyle name="Millares 42 2 3" xfId="1986" xr:uid="{00000000-0005-0000-0000-000087070000}"/>
    <cellStyle name="Millares 42 3" xfId="1156" xr:uid="{00000000-0005-0000-0000-000088070000}"/>
    <cellStyle name="Millares 42 3 2" xfId="1616" xr:uid="{00000000-0005-0000-0000-000089070000}"/>
    <cellStyle name="Millares 42 3 2 2" xfId="2532" xr:uid="{00000000-0005-0000-0000-00008A070000}"/>
    <cellStyle name="Millares 42 3 3" xfId="2074" xr:uid="{00000000-0005-0000-0000-00008B070000}"/>
    <cellStyle name="Millares 42 4" xfId="1247" xr:uid="{00000000-0005-0000-0000-00008C070000}"/>
    <cellStyle name="Millares 42 4 2" xfId="1705" xr:uid="{00000000-0005-0000-0000-00008D070000}"/>
    <cellStyle name="Millares 42 4 2 2" xfId="2621" xr:uid="{00000000-0005-0000-0000-00008E070000}"/>
    <cellStyle name="Millares 42 4 3" xfId="2163" xr:uid="{00000000-0005-0000-0000-00008F070000}"/>
    <cellStyle name="Millares 42 5" xfId="1335" xr:uid="{00000000-0005-0000-0000-000090070000}"/>
    <cellStyle name="Millares 42 5 2" xfId="1793" xr:uid="{00000000-0005-0000-0000-000091070000}"/>
    <cellStyle name="Millares 42 5 2 2" xfId="2709" xr:uid="{00000000-0005-0000-0000-000092070000}"/>
    <cellStyle name="Millares 42 5 3" xfId="2251" xr:uid="{00000000-0005-0000-0000-000093070000}"/>
    <cellStyle name="Millares 42 6" xfId="1440" xr:uid="{00000000-0005-0000-0000-000094070000}"/>
    <cellStyle name="Millares 42 6 2" xfId="2356" xr:uid="{00000000-0005-0000-0000-000095070000}"/>
    <cellStyle name="Millares 42 7" xfId="1898" xr:uid="{00000000-0005-0000-0000-000096070000}"/>
    <cellStyle name="Millares 43" xfId="768" xr:uid="{00000000-0005-0000-0000-000097070000}"/>
    <cellStyle name="Millares 43 2" xfId="1069" xr:uid="{00000000-0005-0000-0000-000098070000}"/>
    <cellStyle name="Millares 43 2 2" xfId="1529" xr:uid="{00000000-0005-0000-0000-000099070000}"/>
    <cellStyle name="Millares 43 2 2 2" xfId="2445" xr:uid="{00000000-0005-0000-0000-00009A070000}"/>
    <cellStyle name="Millares 43 2 3" xfId="1987" xr:uid="{00000000-0005-0000-0000-00009B070000}"/>
    <cellStyle name="Millares 43 3" xfId="1157" xr:uid="{00000000-0005-0000-0000-00009C070000}"/>
    <cellStyle name="Millares 43 3 2" xfId="1617" xr:uid="{00000000-0005-0000-0000-00009D070000}"/>
    <cellStyle name="Millares 43 3 2 2" xfId="2533" xr:uid="{00000000-0005-0000-0000-00009E070000}"/>
    <cellStyle name="Millares 43 3 3" xfId="2075" xr:uid="{00000000-0005-0000-0000-00009F070000}"/>
    <cellStyle name="Millares 43 4" xfId="1248" xr:uid="{00000000-0005-0000-0000-0000A0070000}"/>
    <cellStyle name="Millares 43 4 2" xfId="1706" xr:uid="{00000000-0005-0000-0000-0000A1070000}"/>
    <cellStyle name="Millares 43 4 2 2" xfId="2622" xr:uid="{00000000-0005-0000-0000-0000A2070000}"/>
    <cellStyle name="Millares 43 4 3" xfId="2164" xr:uid="{00000000-0005-0000-0000-0000A3070000}"/>
    <cellStyle name="Millares 43 5" xfId="1336" xr:uid="{00000000-0005-0000-0000-0000A4070000}"/>
    <cellStyle name="Millares 43 5 2" xfId="1794" xr:uid="{00000000-0005-0000-0000-0000A5070000}"/>
    <cellStyle name="Millares 43 5 2 2" xfId="2710" xr:uid="{00000000-0005-0000-0000-0000A6070000}"/>
    <cellStyle name="Millares 43 5 3" xfId="2252" xr:uid="{00000000-0005-0000-0000-0000A7070000}"/>
    <cellStyle name="Millares 43 6" xfId="1441" xr:uid="{00000000-0005-0000-0000-0000A8070000}"/>
    <cellStyle name="Millares 43 6 2" xfId="2357" xr:uid="{00000000-0005-0000-0000-0000A9070000}"/>
    <cellStyle name="Millares 43 7" xfId="1899" xr:uid="{00000000-0005-0000-0000-0000AA070000}"/>
    <cellStyle name="Millares 44" xfId="769" xr:uid="{00000000-0005-0000-0000-0000AB070000}"/>
    <cellStyle name="Millares 44 2" xfId="1070" xr:uid="{00000000-0005-0000-0000-0000AC070000}"/>
    <cellStyle name="Millares 44 2 2" xfId="1530" xr:uid="{00000000-0005-0000-0000-0000AD070000}"/>
    <cellStyle name="Millares 44 2 2 2" xfId="2446" xr:uid="{00000000-0005-0000-0000-0000AE070000}"/>
    <cellStyle name="Millares 44 2 3" xfId="1988" xr:uid="{00000000-0005-0000-0000-0000AF070000}"/>
    <cellStyle name="Millares 44 3" xfId="1158" xr:uid="{00000000-0005-0000-0000-0000B0070000}"/>
    <cellStyle name="Millares 44 3 2" xfId="1618" xr:uid="{00000000-0005-0000-0000-0000B1070000}"/>
    <cellStyle name="Millares 44 3 2 2" xfId="2534" xr:uid="{00000000-0005-0000-0000-0000B2070000}"/>
    <cellStyle name="Millares 44 3 3" xfId="2076" xr:uid="{00000000-0005-0000-0000-0000B3070000}"/>
    <cellStyle name="Millares 44 4" xfId="1249" xr:uid="{00000000-0005-0000-0000-0000B4070000}"/>
    <cellStyle name="Millares 44 4 2" xfId="1707" xr:uid="{00000000-0005-0000-0000-0000B5070000}"/>
    <cellStyle name="Millares 44 4 2 2" xfId="2623" xr:uid="{00000000-0005-0000-0000-0000B6070000}"/>
    <cellStyle name="Millares 44 4 3" xfId="2165" xr:uid="{00000000-0005-0000-0000-0000B7070000}"/>
    <cellStyle name="Millares 44 5" xfId="1337" xr:uid="{00000000-0005-0000-0000-0000B8070000}"/>
    <cellStyle name="Millares 44 5 2" xfId="1795" xr:uid="{00000000-0005-0000-0000-0000B9070000}"/>
    <cellStyle name="Millares 44 5 2 2" xfId="2711" xr:uid="{00000000-0005-0000-0000-0000BA070000}"/>
    <cellStyle name="Millares 44 5 3" xfId="2253" xr:uid="{00000000-0005-0000-0000-0000BB070000}"/>
    <cellStyle name="Millares 44 6" xfId="1442" xr:uid="{00000000-0005-0000-0000-0000BC070000}"/>
    <cellStyle name="Millares 44 6 2" xfId="2358" xr:uid="{00000000-0005-0000-0000-0000BD070000}"/>
    <cellStyle name="Millares 44 7" xfId="1900" xr:uid="{00000000-0005-0000-0000-0000BE070000}"/>
    <cellStyle name="Millares 45" xfId="770" xr:uid="{00000000-0005-0000-0000-0000BF070000}"/>
    <cellStyle name="Millares 45 2" xfId="1071" xr:uid="{00000000-0005-0000-0000-0000C0070000}"/>
    <cellStyle name="Millares 45 2 2" xfId="1531" xr:uid="{00000000-0005-0000-0000-0000C1070000}"/>
    <cellStyle name="Millares 45 2 2 2" xfId="2447" xr:uid="{00000000-0005-0000-0000-0000C2070000}"/>
    <cellStyle name="Millares 45 2 3" xfId="1989" xr:uid="{00000000-0005-0000-0000-0000C3070000}"/>
    <cellStyle name="Millares 45 3" xfId="1159" xr:uid="{00000000-0005-0000-0000-0000C4070000}"/>
    <cellStyle name="Millares 45 3 2" xfId="1619" xr:uid="{00000000-0005-0000-0000-0000C5070000}"/>
    <cellStyle name="Millares 45 3 2 2" xfId="2535" xr:uid="{00000000-0005-0000-0000-0000C6070000}"/>
    <cellStyle name="Millares 45 3 3" xfId="2077" xr:uid="{00000000-0005-0000-0000-0000C7070000}"/>
    <cellStyle name="Millares 45 4" xfId="1250" xr:uid="{00000000-0005-0000-0000-0000C8070000}"/>
    <cellStyle name="Millares 45 4 2" xfId="1708" xr:uid="{00000000-0005-0000-0000-0000C9070000}"/>
    <cellStyle name="Millares 45 4 2 2" xfId="2624" xr:uid="{00000000-0005-0000-0000-0000CA070000}"/>
    <cellStyle name="Millares 45 4 3" xfId="2166" xr:uid="{00000000-0005-0000-0000-0000CB070000}"/>
    <cellStyle name="Millares 45 5" xfId="1338" xr:uid="{00000000-0005-0000-0000-0000CC070000}"/>
    <cellStyle name="Millares 45 5 2" xfId="1796" xr:uid="{00000000-0005-0000-0000-0000CD070000}"/>
    <cellStyle name="Millares 45 5 2 2" xfId="2712" xr:uid="{00000000-0005-0000-0000-0000CE070000}"/>
    <cellStyle name="Millares 45 5 3" xfId="2254" xr:uid="{00000000-0005-0000-0000-0000CF070000}"/>
    <cellStyle name="Millares 45 6" xfId="1443" xr:uid="{00000000-0005-0000-0000-0000D0070000}"/>
    <cellStyle name="Millares 45 6 2" xfId="2359" xr:uid="{00000000-0005-0000-0000-0000D1070000}"/>
    <cellStyle name="Millares 45 7" xfId="1901" xr:uid="{00000000-0005-0000-0000-0000D2070000}"/>
    <cellStyle name="Millares 46" xfId="771" xr:uid="{00000000-0005-0000-0000-0000D3070000}"/>
    <cellStyle name="Millares 46 2" xfId="1072" xr:uid="{00000000-0005-0000-0000-0000D4070000}"/>
    <cellStyle name="Millares 46 2 2" xfId="1532" xr:uid="{00000000-0005-0000-0000-0000D5070000}"/>
    <cellStyle name="Millares 46 2 2 2" xfId="2448" xr:uid="{00000000-0005-0000-0000-0000D6070000}"/>
    <cellStyle name="Millares 46 2 3" xfId="1990" xr:uid="{00000000-0005-0000-0000-0000D7070000}"/>
    <cellStyle name="Millares 46 3" xfId="1160" xr:uid="{00000000-0005-0000-0000-0000D8070000}"/>
    <cellStyle name="Millares 46 3 2" xfId="1620" xr:uid="{00000000-0005-0000-0000-0000D9070000}"/>
    <cellStyle name="Millares 46 3 2 2" xfId="2536" xr:uid="{00000000-0005-0000-0000-0000DA070000}"/>
    <cellStyle name="Millares 46 3 3" xfId="2078" xr:uid="{00000000-0005-0000-0000-0000DB070000}"/>
    <cellStyle name="Millares 46 4" xfId="1251" xr:uid="{00000000-0005-0000-0000-0000DC070000}"/>
    <cellStyle name="Millares 46 4 2" xfId="1709" xr:uid="{00000000-0005-0000-0000-0000DD070000}"/>
    <cellStyle name="Millares 46 4 2 2" xfId="2625" xr:uid="{00000000-0005-0000-0000-0000DE070000}"/>
    <cellStyle name="Millares 46 4 3" xfId="2167" xr:uid="{00000000-0005-0000-0000-0000DF070000}"/>
    <cellStyle name="Millares 46 5" xfId="1339" xr:uid="{00000000-0005-0000-0000-0000E0070000}"/>
    <cellStyle name="Millares 46 5 2" xfId="1797" xr:uid="{00000000-0005-0000-0000-0000E1070000}"/>
    <cellStyle name="Millares 46 5 2 2" xfId="2713" xr:uid="{00000000-0005-0000-0000-0000E2070000}"/>
    <cellStyle name="Millares 46 5 3" xfId="2255" xr:uid="{00000000-0005-0000-0000-0000E3070000}"/>
    <cellStyle name="Millares 46 6" xfId="1444" xr:uid="{00000000-0005-0000-0000-0000E4070000}"/>
    <cellStyle name="Millares 46 6 2" xfId="2360" xr:uid="{00000000-0005-0000-0000-0000E5070000}"/>
    <cellStyle name="Millares 46 7" xfId="1902" xr:uid="{00000000-0005-0000-0000-0000E6070000}"/>
    <cellStyle name="Millares 47" xfId="772" xr:uid="{00000000-0005-0000-0000-0000E7070000}"/>
    <cellStyle name="Millares 47 2" xfId="1073" xr:uid="{00000000-0005-0000-0000-0000E8070000}"/>
    <cellStyle name="Millares 47 2 2" xfId="1533" xr:uid="{00000000-0005-0000-0000-0000E9070000}"/>
    <cellStyle name="Millares 47 2 2 2" xfId="2449" xr:uid="{00000000-0005-0000-0000-0000EA070000}"/>
    <cellStyle name="Millares 47 2 3" xfId="1991" xr:uid="{00000000-0005-0000-0000-0000EB070000}"/>
    <cellStyle name="Millares 47 3" xfId="1161" xr:uid="{00000000-0005-0000-0000-0000EC070000}"/>
    <cellStyle name="Millares 47 3 2" xfId="1621" xr:uid="{00000000-0005-0000-0000-0000ED070000}"/>
    <cellStyle name="Millares 47 3 2 2" xfId="2537" xr:uid="{00000000-0005-0000-0000-0000EE070000}"/>
    <cellStyle name="Millares 47 3 3" xfId="2079" xr:uid="{00000000-0005-0000-0000-0000EF070000}"/>
    <cellStyle name="Millares 47 4" xfId="1252" xr:uid="{00000000-0005-0000-0000-0000F0070000}"/>
    <cellStyle name="Millares 47 4 2" xfId="1710" xr:uid="{00000000-0005-0000-0000-0000F1070000}"/>
    <cellStyle name="Millares 47 4 2 2" xfId="2626" xr:uid="{00000000-0005-0000-0000-0000F2070000}"/>
    <cellStyle name="Millares 47 4 3" xfId="2168" xr:uid="{00000000-0005-0000-0000-0000F3070000}"/>
    <cellStyle name="Millares 47 5" xfId="1340" xr:uid="{00000000-0005-0000-0000-0000F4070000}"/>
    <cellStyle name="Millares 47 5 2" xfId="1798" xr:uid="{00000000-0005-0000-0000-0000F5070000}"/>
    <cellStyle name="Millares 47 5 2 2" xfId="2714" xr:uid="{00000000-0005-0000-0000-0000F6070000}"/>
    <cellStyle name="Millares 47 5 3" xfId="2256" xr:uid="{00000000-0005-0000-0000-0000F7070000}"/>
    <cellStyle name="Millares 47 6" xfId="1445" xr:uid="{00000000-0005-0000-0000-0000F8070000}"/>
    <cellStyle name="Millares 47 6 2" xfId="2361" xr:uid="{00000000-0005-0000-0000-0000F9070000}"/>
    <cellStyle name="Millares 47 7" xfId="1903" xr:uid="{00000000-0005-0000-0000-0000FA070000}"/>
    <cellStyle name="Millares 48" xfId="773" xr:uid="{00000000-0005-0000-0000-0000FB070000}"/>
    <cellStyle name="Millares 48 2" xfId="1074" xr:uid="{00000000-0005-0000-0000-0000FC070000}"/>
    <cellStyle name="Millares 48 2 2" xfId="1534" xr:uid="{00000000-0005-0000-0000-0000FD070000}"/>
    <cellStyle name="Millares 48 2 2 2" xfId="2450" xr:uid="{00000000-0005-0000-0000-0000FE070000}"/>
    <cellStyle name="Millares 48 2 3" xfId="1992" xr:uid="{00000000-0005-0000-0000-0000FF070000}"/>
    <cellStyle name="Millares 48 3" xfId="1162" xr:uid="{00000000-0005-0000-0000-000000080000}"/>
    <cellStyle name="Millares 48 3 2" xfId="1622" xr:uid="{00000000-0005-0000-0000-000001080000}"/>
    <cellStyle name="Millares 48 3 2 2" xfId="2538" xr:uid="{00000000-0005-0000-0000-000002080000}"/>
    <cellStyle name="Millares 48 3 3" xfId="2080" xr:uid="{00000000-0005-0000-0000-000003080000}"/>
    <cellStyle name="Millares 48 4" xfId="1253" xr:uid="{00000000-0005-0000-0000-000004080000}"/>
    <cellStyle name="Millares 48 4 2" xfId="1711" xr:uid="{00000000-0005-0000-0000-000005080000}"/>
    <cellStyle name="Millares 48 4 2 2" xfId="2627" xr:uid="{00000000-0005-0000-0000-000006080000}"/>
    <cellStyle name="Millares 48 4 3" xfId="2169" xr:uid="{00000000-0005-0000-0000-000007080000}"/>
    <cellStyle name="Millares 48 5" xfId="1341" xr:uid="{00000000-0005-0000-0000-000008080000}"/>
    <cellStyle name="Millares 48 5 2" xfId="1799" xr:uid="{00000000-0005-0000-0000-000009080000}"/>
    <cellStyle name="Millares 48 5 2 2" xfId="2715" xr:uid="{00000000-0005-0000-0000-00000A080000}"/>
    <cellStyle name="Millares 48 5 3" xfId="2257" xr:uid="{00000000-0005-0000-0000-00000B080000}"/>
    <cellStyle name="Millares 48 6" xfId="1446" xr:uid="{00000000-0005-0000-0000-00000C080000}"/>
    <cellStyle name="Millares 48 6 2" xfId="2362" xr:uid="{00000000-0005-0000-0000-00000D080000}"/>
    <cellStyle name="Millares 48 7" xfId="1904" xr:uid="{00000000-0005-0000-0000-00000E080000}"/>
    <cellStyle name="Millares 49" xfId="774" xr:uid="{00000000-0005-0000-0000-00000F080000}"/>
    <cellStyle name="Millares 49 2" xfId="1075" xr:uid="{00000000-0005-0000-0000-000010080000}"/>
    <cellStyle name="Millares 49 2 2" xfId="1535" xr:uid="{00000000-0005-0000-0000-000011080000}"/>
    <cellStyle name="Millares 49 2 2 2" xfId="2451" xr:uid="{00000000-0005-0000-0000-000012080000}"/>
    <cellStyle name="Millares 49 2 3" xfId="1993" xr:uid="{00000000-0005-0000-0000-000013080000}"/>
    <cellStyle name="Millares 49 3" xfId="1163" xr:uid="{00000000-0005-0000-0000-000014080000}"/>
    <cellStyle name="Millares 49 3 2" xfId="1623" xr:uid="{00000000-0005-0000-0000-000015080000}"/>
    <cellStyle name="Millares 49 3 2 2" xfId="2539" xr:uid="{00000000-0005-0000-0000-000016080000}"/>
    <cellStyle name="Millares 49 3 3" xfId="2081" xr:uid="{00000000-0005-0000-0000-000017080000}"/>
    <cellStyle name="Millares 49 4" xfId="1254" xr:uid="{00000000-0005-0000-0000-000018080000}"/>
    <cellStyle name="Millares 49 4 2" xfId="1712" xr:uid="{00000000-0005-0000-0000-000019080000}"/>
    <cellStyle name="Millares 49 4 2 2" xfId="2628" xr:uid="{00000000-0005-0000-0000-00001A080000}"/>
    <cellStyle name="Millares 49 4 3" xfId="2170" xr:uid="{00000000-0005-0000-0000-00001B080000}"/>
    <cellStyle name="Millares 49 5" xfId="1342" xr:uid="{00000000-0005-0000-0000-00001C080000}"/>
    <cellStyle name="Millares 49 5 2" xfId="1800" xr:uid="{00000000-0005-0000-0000-00001D080000}"/>
    <cellStyle name="Millares 49 5 2 2" xfId="2716" xr:uid="{00000000-0005-0000-0000-00001E080000}"/>
    <cellStyle name="Millares 49 5 3" xfId="2258" xr:uid="{00000000-0005-0000-0000-00001F080000}"/>
    <cellStyle name="Millares 49 6" xfId="1447" xr:uid="{00000000-0005-0000-0000-000020080000}"/>
    <cellStyle name="Millares 49 6 2" xfId="2363" xr:uid="{00000000-0005-0000-0000-000021080000}"/>
    <cellStyle name="Millares 49 7" xfId="1905" xr:uid="{00000000-0005-0000-0000-000022080000}"/>
    <cellStyle name="Millares 5" xfId="775" xr:uid="{00000000-0005-0000-0000-000023080000}"/>
    <cellStyle name="Millares 5 10" xfId="1906" xr:uid="{00000000-0005-0000-0000-000024080000}"/>
    <cellStyle name="Millares 5 2" xfId="776" xr:uid="{00000000-0005-0000-0000-000025080000}"/>
    <cellStyle name="Millares 5 2 2" xfId="1077" xr:uid="{00000000-0005-0000-0000-000026080000}"/>
    <cellStyle name="Millares 5 2 2 2" xfId="1537" xr:uid="{00000000-0005-0000-0000-000027080000}"/>
    <cellStyle name="Millares 5 2 2 2 2" xfId="2453" xr:uid="{00000000-0005-0000-0000-000028080000}"/>
    <cellStyle name="Millares 5 2 2 3" xfId="1995" xr:uid="{00000000-0005-0000-0000-000029080000}"/>
    <cellStyle name="Millares 5 2 3" xfId="1165" xr:uid="{00000000-0005-0000-0000-00002A080000}"/>
    <cellStyle name="Millares 5 2 3 2" xfId="1625" xr:uid="{00000000-0005-0000-0000-00002B080000}"/>
    <cellStyle name="Millares 5 2 3 2 2" xfId="2541" xr:uid="{00000000-0005-0000-0000-00002C080000}"/>
    <cellStyle name="Millares 5 2 3 3" xfId="2083" xr:uid="{00000000-0005-0000-0000-00002D080000}"/>
    <cellStyle name="Millares 5 2 4" xfId="1256" xr:uid="{00000000-0005-0000-0000-00002E080000}"/>
    <cellStyle name="Millares 5 2 4 2" xfId="1714" xr:uid="{00000000-0005-0000-0000-00002F080000}"/>
    <cellStyle name="Millares 5 2 4 2 2" xfId="2630" xr:uid="{00000000-0005-0000-0000-000030080000}"/>
    <cellStyle name="Millares 5 2 4 3" xfId="2172" xr:uid="{00000000-0005-0000-0000-000031080000}"/>
    <cellStyle name="Millares 5 2 5" xfId="1344" xr:uid="{00000000-0005-0000-0000-000032080000}"/>
    <cellStyle name="Millares 5 2 5 2" xfId="1802" xr:uid="{00000000-0005-0000-0000-000033080000}"/>
    <cellStyle name="Millares 5 2 5 2 2" xfId="2718" xr:uid="{00000000-0005-0000-0000-000034080000}"/>
    <cellStyle name="Millares 5 2 5 3" xfId="2260" xr:uid="{00000000-0005-0000-0000-000035080000}"/>
    <cellStyle name="Millares 5 2 6" xfId="1449" xr:uid="{00000000-0005-0000-0000-000036080000}"/>
    <cellStyle name="Millares 5 2 6 2" xfId="2365" xr:uid="{00000000-0005-0000-0000-000037080000}"/>
    <cellStyle name="Millares 5 2 7" xfId="1907" xr:uid="{00000000-0005-0000-0000-000038080000}"/>
    <cellStyle name="Millares 5 3" xfId="777" xr:uid="{00000000-0005-0000-0000-000039080000}"/>
    <cellStyle name="Millares 5 3 2" xfId="1078" xr:uid="{00000000-0005-0000-0000-00003A080000}"/>
    <cellStyle name="Millares 5 3 2 2" xfId="1538" xr:uid="{00000000-0005-0000-0000-00003B080000}"/>
    <cellStyle name="Millares 5 3 2 2 2" xfId="2454" xr:uid="{00000000-0005-0000-0000-00003C080000}"/>
    <cellStyle name="Millares 5 3 2 3" xfId="1996" xr:uid="{00000000-0005-0000-0000-00003D080000}"/>
    <cellStyle name="Millares 5 3 3" xfId="1166" xr:uid="{00000000-0005-0000-0000-00003E080000}"/>
    <cellStyle name="Millares 5 3 3 2" xfId="1626" xr:uid="{00000000-0005-0000-0000-00003F080000}"/>
    <cellStyle name="Millares 5 3 3 2 2" xfId="2542" xr:uid="{00000000-0005-0000-0000-000040080000}"/>
    <cellStyle name="Millares 5 3 3 3" xfId="2084" xr:uid="{00000000-0005-0000-0000-000041080000}"/>
    <cellStyle name="Millares 5 3 4" xfId="1257" xr:uid="{00000000-0005-0000-0000-000042080000}"/>
    <cellStyle name="Millares 5 3 4 2" xfId="1715" xr:uid="{00000000-0005-0000-0000-000043080000}"/>
    <cellStyle name="Millares 5 3 4 2 2" xfId="2631" xr:uid="{00000000-0005-0000-0000-000044080000}"/>
    <cellStyle name="Millares 5 3 4 3" xfId="2173" xr:uid="{00000000-0005-0000-0000-000045080000}"/>
    <cellStyle name="Millares 5 3 5" xfId="1345" xr:uid="{00000000-0005-0000-0000-000046080000}"/>
    <cellStyle name="Millares 5 3 5 2" xfId="1803" xr:uid="{00000000-0005-0000-0000-000047080000}"/>
    <cellStyle name="Millares 5 3 5 2 2" xfId="2719" xr:uid="{00000000-0005-0000-0000-000048080000}"/>
    <cellStyle name="Millares 5 3 5 3" xfId="2261" xr:uid="{00000000-0005-0000-0000-000049080000}"/>
    <cellStyle name="Millares 5 3 6" xfId="1450" xr:uid="{00000000-0005-0000-0000-00004A080000}"/>
    <cellStyle name="Millares 5 3 6 2" xfId="2366" xr:uid="{00000000-0005-0000-0000-00004B080000}"/>
    <cellStyle name="Millares 5 3 7" xfId="1908" xr:uid="{00000000-0005-0000-0000-00004C080000}"/>
    <cellStyle name="Millares 5 4" xfId="778" xr:uid="{00000000-0005-0000-0000-00004D080000}"/>
    <cellStyle name="Millares 5 4 2" xfId="1079" xr:uid="{00000000-0005-0000-0000-00004E080000}"/>
    <cellStyle name="Millares 5 4 2 2" xfId="1539" xr:uid="{00000000-0005-0000-0000-00004F080000}"/>
    <cellStyle name="Millares 5 4 2 2 2" xfId="2455" xr:uid="{00000000-0005-0000-0000-000050080000}"/>
    <cellStyle name="Millares 5 4 2 3" xfId="1997" xr:uid="{00000000-0005-0000-0000-000051080000}"/>
    <cellStyle name="Millares 5 4 3" xfId="1167" xr:uid="{00000000-0005-0000-0000-000052080000}"/>
    <cellStyle name="Millares 5 4 3 2" xfId="1627" xr:uid="{00000000-0005-0000-0000-000053080000}"/>
    <cellStyle name="Millares 5 4 3 2 2" xfId="2543" xr:uid="{00000000-0005-0000-0000-000054080000}"/>
    <cellStyle name="Millares 5 4 3 3" xfId="2085" xr:uid="{00000000-0005-0000-0000-000055080000}"/>
    <cellStyle name="Millares 5 4 4" xfId="1258" xr:uid="{00000000-0005-0000-0000-000056080000}"/>
    <cellStyle name="Millares 5 4 4 2" xfId="1716" xr:uid="{00000000-0005-0000-0000-000057080000}"/>
    <cellStyle name="Millares 5 4 4 2 2" xfId="2632" xr:uid="{00000000-0005-0000-0000-000058080000}"/>
    <cellStyle name="Millares 5 4 4 3" xfId="2174" xr:uid="{00000000-0005-0000-0000-000059080000}"/>
    <cellStyle name="Millares 5 4 5" xfId="1346" xr:uid="{00000000-0005-0000-0000-00005A080000}"/>
    <cellStyle name="Millares 5 4 5 2" xfId="1804" xr:uid="{00000000-0005-0000-0000-00005B080000}"/>
    <cellStyle name="Millares 5 4 5 2 2" xfId="2720" xr:uid="{00000000-0005-0000-0000-00005C080000}"/>
    <cellStyle name="Millares 5 4 5 3" xfId="2262" xr:uid="{00000000-0005-0000-0000-00005D080000}"/>
    <cellStyle name="Millares 5 4 6" xfId="1451" xr:uid="{00000000-0005-0000-0000-00005E080000}"/>
    <cellStyle name="Millares 5 4 6 2" xfId="2367" xr:uid="{00000000-0005-0000-0000-00005F080000}"/>
    <cellStyle name="Millares 5 4 7" xfId="1909" xr:uid="{00000000-0005-0000-0000-000060080000}"/>
    <cellStyle name="Millares 5 5" xfId="1076" xr:uid="{00000000-0005-0000-0000-000061080000}"/>
    <cellStyle name="Millares 5 5 2" xfId="1536" xr:uid="{00000000-0005-0000-0000-000062080000}"/>
    <cellStyle name="Millares 5 5 2 2" xfId="2452" xr:uid="{00000000-0005-0000-0000-000063080000}"/>
    <cellStyle name="Millares 5 5 3" xfId="1994" xr:uid="{00000000-0005-0000-0000-000064080000}"/>
    <cellStyle name="Millares 5 6" xfId="1164" xr:uid="{00000000-0005-0000-0000-000065080000}"/>
    <cellStyle name="Millares 5 6 2" xfId="1624" xr:uid="{00000000-0005-0000-0000-000066080000}"/>
    <cellStyle name="Millares 5 6 2 2" xfId="2540" xr:uid="{00000000-0005-0000-0000-000067080000}"/>
    <cellStyle name="Millares 5 6 3" xfId="2082" xr:uid="{00000000-0005-0000-0000-000068080000}"/>
    <cellStyle name="Millares 5 7" xfId="1255" xr:uid="{00000000-0005-0000-0000-000069080000}"/>
    <cellStyle name="Millares 5 7 2" xfId="1713" xr:uid="{00000000-0005-0000-0000-00006A080000}"/>
    <cellStyle name="Millares 5 7 2 2" xfId="2629" xr:uid="{00000000-0005-0000-0000-00006B080000}"/>
    <cellStyle name="Millares 5 7 3" xfId="2171" xr:uid="{00000000-0005-0000-0000-00006C080000}"/>
    <cellStyle name="Millares 5 8" xfId="1343" xr:uid="{00000000-0005-0000-0000-00006D080000}"/>
    <cellStyle name="Millares 5 8 2" xfId="1801" xr:uid="{00000000-0005-0000-0000-00006E080000}"/>
    <cellStyle name="Millares 5 8 2 2" xfId="2717" xr:uid="{00000000-0005-0000-0000-00006F080000}"/>
    <cellStyle name="Millares 5 8 3" xfId="2259" xr:uid="{00000000-0005-0000-0000-000070080000}"/>
    <cellStyle name="Millares 5 9" xfId="1448" xr:uid="{00000000-0005-0000-0000-000071080000}"/>
    <cellStyle name="Millares 5 9 2" xfId="2364" xr:uid="{00000000-0005-0000-0000-000072080000}"/>
    <cellStyle name="Millares 50" xfId="779" xr:uid="{00000000-0005-0000-0000-000073080000}"/>
    <cellStyle name="Millares 50 2" xfId="1080" xr:uid="{00000000-0005-0000-0000-000074080000}"/>
    <cellStyle name="Millares 50 2 2" xfId="1540" xr:uid="{00000000-0005-0000-0000-000075080000}"/>
    <cellStyle name="Millares 50 2 2 2" xfId="2456" xr:uid="{00000000-0005-0000-0000-000076080000}"/>
    <cellStyle name="Millares 50 2 3" xfId="1998" xr:uid="{00000000-0005-0000-0000-000077080000}"/>
    <cellStyle name="Millares 50 3" xfId="1168" xr:uid="{00000000-0005-0000-0000-000078080000}"/>
    <cellStyle name="Millares 50 3 2" xfId="1628" xr:uid="{00000000-0005-0000-0000-000079080000}"/>
    <cellStyle name="Millares 50 3 2 2" xfId="2544" xr:uid="{00000000-0005-0000-0000-00007A080000}"/>
    <cellStyle name="Millares 50 3 3" xfId="2086" xr:uid="{00000000-0005-0000-0000-00007B080000}"/>
    <cellStyle name="Millares 50 4" xfId="1259" xr:uid="{00000000-0005-0000-0000-00007C080000}"/>
    <cellStyle name="Millares 50 4 2" xfId="1717" xr:uid="{00000000-0005-0000-0000-00007D080000}"/>
    <cellStyle name="Millares 50 4 2 2" xfId="2633" xr:uid="{00000000-0005-0000-0000-00007E080000}"/>
    <cellStyle name="Millares 50 4 3" xfId="2175" xr:uid="{00000000-0005-0000-0000-00007F080000}"/>
    <cellStyle name="Millares 50 5" xfId="1347" xr:uid="{00000000-0005-0000-0000-000080080000}"/>
    <cellStyle name="Millares 50 5 2" xfId="1805" xr:uid="{00000000-0005-0000-0000-000081080000}"/>
    <cellStyle name="Millares 50 5 2 2" xfId="2721" xr:uid="{00000000-0005-0000-0000-000082080000}"/>
    <cellStyle name="Millares 50 5 3" xfId="2263" xr:uid="{00000000-0005-0000-0000-000083080000}"/>
    <cellStyle name="Millares 50 6" xfId="1452" xr:uid="{00000000-0005-0000-0000-000084080000}"/>
    <cellStyle name="Millares 50 6 2" xfId="2368" xr:uid="{00000000-0005-0000-0000-000085080000}"/>
    <cellStyle name="Millares 50 7" xfId="1910" xr:uid="{00000000-0005-0000-0000-000086080000}"/>
    <cellStyle name="Millares 51" xfId="780" xr:uid="{00000000-0005-0000-0000-000087080000}"/>
    <cellStyle name="Millares 51 2" xfId="1081" xr:uid="{00000000-0005-0000-0000-000088080000}"/>
    <cellStyle name="Millares 51 2 2" xfId="1541" xr:uid="{00000000-0005-0000-0000-000089080000}"/>
    <cellStyle name="Millares 51 2 2 2" xfId="2457" xr:uid="{00000000-0005-0000-0000-00008A080000}"/>
    <cellStyle name="Millares 51 2 3" xfId="1999" xr:uid="{00000000-0005-0000-0000-00008B080000}"/>
    <cellStyle name="Millares 51 3" xfId="1169" xr:uid="{00000000-0005-0000-0000-00008C080000}"/>
    <cellStyle name="Millares 51 3 2" xfId="1629" xr:uid="{00000000-0005-0000-0000-00008D080000}"/>
    <cellStyle name="Millares 51 3 2 2" xfId="2545" xr:uid="{00000000-0005-0000-0000-00008E080000}"/>
    <cellStyle name="Millares 51 3 3" xfId="2087" xr:uid="{00000000-0005-0000-0000-00008F080000}"/>
    <cellStyle name="Millares 51 4" xfId="1260" xr:uid="{00000000-0005-0000-0000-000090080000}"/>
    <cellStyle name="Millares 51 4 2" xfId="1718" xr:uid="{00000000-0005-0000-0000-000091080000}"/>
    <cellStyle name="Millares 51 4 2 2" xfId="2634" xr:uid="{00000000-0005-0000-0000-000092080000}"/>
    <cellStyle name="Millares 51 4 3" xfId="2176" xr:uid="{00000000-0005-0000-0000-000093080000}"/>
    <cellStyle name="Millares 51 5" xfId="1348" xr:uid="{00000000-0005-0000-0000-000094080000}"/>
    <cellStyle name="Millares 51 5 2" xfId="1806" xr:uid="{00000000-0005-0000-0000-000095080000}"/>
    <cellStyle name="Millares 51 5 2 2" xfId="2722" xr:uid="{00000000-0005-0000-0000-000096080000}"/>
    <cellStyle name="Millares 51 5 3" xfId="2264" xr:uid="{00000000-0005-0000-0000-000097080000}"/>
    <cellStyle name="Millares 51 6" xfId="1453" xr:uid="{00000000-0005-0000-0000-000098080000}"/>
    <cellStyle name="Millares 51 6 2" xfId="2369" xr:uid="{00000000-0005-0000-0000-000099080000}"/>
    <cellStyle name="Millares 51 7" xfId="1911" xr:uid="{00000000-0005-0000-0000-00009A080000}"/>
    <cellStyle name="Millares 52" xfId="781" xr:uid="{00000000-0005-0000-0000-00009B080000}"/>
    <cellStyle name="Millares 52 2" xfId="1082" xr:uid="{00000000-0005-0000-0000-00009C080000}"/>
    <cellStyle name="Millares 52 2 2" xfId="1542" xr:uid="{00000000-0005-0000-0000-00009D080000}"/>
    <cellStyle name="Millares 52 2 2 2" xfId="2458" xr:uid="{00000000-0005-0000-0000-00009E080000}"/>
    <cellStyle name="Millares 52 2 3" xfId="2000" xr:uid="{00000000-0005-0000-0000-00009F080000}"/>
    <cellStyle name="Millares 52 3" xfId="1170" xr:uid="{00000000-0005-0000-0000-0000A0080000}"/>
    <cellStyle name="Millares 52 3 2" xfId="1630" xr:uid="{00000000-0005-0000-0000-0000A1080000}"/>
    <cellStyle name="Millares 52 3 2 2" xfId="2546" xr:uid="{00000000-0005-0000-0000-0000A2080000}"/>
    <cellStyle name="Millares 52 3 3" xfId="2088" xr:uid="{00000000-0005-0000-0000-0000A3080000}"/>
    <cellStyle name="Millares 52 4" xfId="1261" xr:uid="{00000000-0005-0000-0000-0000A4080000}"/>
    <cellStyle name="Millares 52 4 2" xfId="1719" xr:uid="{00000000-0005-0000-0000-0000A5080000}"/>
    <cellStyle name="Millares 52 4 2 2" xfId="2635" xr:uid="{00000000-0005-0000-0000-0000A6080000}"/>
    <cellStyle name="Millares 52 4 3" xfId="2177" xr:uid="{00000000-0005-0000-0000-0000A7080000}"/>
    <cellStyle name="Millares 52 5" xfId="1349" xr:uid="{00000000-0005-0000-0000-0000A8080000}"/>
    <cellStyle name="Millares 52 5 2" xfId="1807" xr:uid="{00000000-0005-0000-0000-0000A9080000}"/>
    <cellStyle name="Millares 52 5 2 2" xfId="2723" xr:uid="{00000000-0005-0000-0000-0000AA080000}"/>
    <cellStyle name="Millares 52 5 3" xfId="2265" xr:uid="{00000000-0005-0000-0000-0000AB080000}"/>
    <cellStyle name="Millares 52 6" xfId="1454" xr:uid="{00000000-0005-0000-0000-0000AC080000}"/>
    <cellStyle name="Millares 52 6 2" xfId="2370" xr:uid="{00000000-0005-0000-0000-0000AD080000}"/>
    <cellStyle name="Millares 52 7" xfId="1912" xr:uid="{00000000-0005-0000-0000-0000AE080000}"/>
    <cellStyle name="Millares 53" xfId="702" xr:uid="{00000000-0005-0000-0000-0000AF080000}"/>
    <cellStyle name="Millares 53 2" xfId="1015" xr:uid="{00000000-0005-0000-0000-0000B0080000}"/>
    <cellStyle name="Millares 53 2 2" xfId="1475" xr:uid="{00000000-0005-0000-0000-0000B1080000}"/>
    <cellStyle name="Millares 53 2 2 2" xfId="2391" xr:uid="{00000000-0005-0000-0000-0000B2080000}"/>
    <cellStyle name="Millares 53 2 3" xfId="1933" xr:uid="{00000000-0005-0000-0000-0000B3080000}"/>
    <cellStyle name="Millares 53 3" xfId="1103" xr:uid="{00000000-0005-0000-0000-0000B4080000}"/>
    <cellStyle name="Millares 53 3 2" xfId="1563" xr:uid="{00000000-0005-0000-0000-0000B5080000}"/>
    <cellStyle name="Millares 53 3 2 2" xfId="2479" xr:uid="{00000000-0005-0000-0000-0000B6080000}"/>
    <cellStyle name="Millares 53 3 3" xfId="2021" xr:uid="{00000000-0005-0000-0000-0000B7080000}"/>
    <cellStyle name="Millares 53 4" xfId="1194" xr:uid="{00000000-0005-0000-0000-0000B8080000}"/>
    <cellStyle name="Millares 53 4 2" xfId="1652" xr:uid="{00000000-0005-0000-0000-0000B9080000}"/>
    <cellStyle name="Millares 53 4 2 2" xfId="2568" xr:uid="{00000000-0005-0000-0000-0000BA080000}"/>
    <cellStyle name="Millares 53 4 3" xfId="2110" xr:uid="{00000000-0005-0000-0000-0000BB080000}"/>
    <cellStyle name="Millares 53 5" xfId="1282" xr:uid="{00000000-0005-0000-0000-0000BC080000}"/>
    <cellStyle name="Millares 53 5 2" xfId="1740" xr:uid="{00000000-0005-0000-0000-0000BD080000}"/>
    <cellStyle name="Millares 53 5 2 2" xfId="2656" xr:uid="{00000000-0005-0000-0000-0000BE080000}"/>
    <cellStyle name="Millares 53 5 3" xfId="2198" xr:uid="{00000000-0005-0000-0000-0000BF080000}"/>
    <cellStyle name="Millares 53 6" xfId="1387" xr:uid="{00000000-0005-0000-0000-0000C0080000}"/>
    <cellStyle name="Millares 53 6 2" xfId="2303" xr:uid="{00000000-0005-0000-0000-0000C1080000}"/>
    <cellStyle name="Millares 53 7" xfId="1845" xr:uid="{00000000-0005-0000-0000-0000C2080000}"/>
    <cellStyle name="Millares 54" xfId="1003" xr:uid="{00000000-0005-0000-0000-0000C3080000}"/>
    <cellStyle name="Millares 54 2" xfId="1092" xr:uid="{00000000-0005-0000-0000-0000C4080000}"/>
    <cellStyle name="Millares 54 2 2" xfId="1552" xr:uid="{00000000-0005-0000-0000-0000C5080000}"/>
    <cellStyle name="Millares 54 2 2 2" xfId="2468" xr:uid="{00000000-0005-0000-0000-0000C6080000}"/>
    <cellStyle name="Millares 54 2 3" xfId="2010" xr:uid="{00000000-0005-0000-0000-0000C7080000}"/>
    <cellStyle name="Millares 54 3" xfId="1181" xr:uid="{00000000-0005-0000-0000-0000C8080000}"/>
    <cellStyle name="Millares 54 3 2" xfId="1641" xr:uid="{00000000-0005-0000-0000-0000C9080000}"/>
    <cellStyle name="Millares 54 3 2 2" xfId="2557" xr:uid="{00000000-0005-0000-0000-0000CA080000}"/>
    <cellStyle name="Millares 54 3 3" xfId="2099" xr:uid="{00000000-0005-0000-0000-0000CB080000}"/>
    <cellStyle name="Millares 54 4" xfId="1271" xr:uid="{00000000-0005-0000-0000-0000CC080000}"/>
    <cellStyle name="Millares 54 4 2" xfId="1729" xr:uid="{00000000-0005-0000-0000-0000CD080000}"/>
    <cellStyle name="Millares 54 4 2 2" xfId="2645" xr:uid="{00000000-0005-0000-0000-0000CE080000}"/>
    <cellStyle name="Millares 54 4 3" xfId="2187" xr:uid="{00000000-0005-0000-0000-0000CF080000}"/>
    <cellStyle name="Millares 54 5" xfId="1360" xr:uid="{00000000-0005-0000-0000-0000D0080000}"/>
    <cellStyle name="Millares 54 5 2" xfId="1818" xr:uid="{00000000-0005-0000-0000-0000D1080000}"/>
    <cellStyle name="Millares 54 5 2 2" xfId="2734" xr:uid="{00000000-0005-0000-0000-0000D2080000}"/>
    <cellStyle name="Millares 54 5 3" xfId="2276" xr:uid="{00000000-0005-0000-0000-0000D3080000}"/>
    <cellStyle name="Millares 54 6" xfId="1464" xr:uid="{00000000-0005-0000-0000-0000D4080000}"/>
    <cellStyle name="Millares 54 6 2" xfId="2380" xr:uid="{00000000-0005-0000-0000-0000D5080000}"/>
    <cellStyle name="Millares 54 7" xfId="1922" xr:uid="{00000000-0005-0000-0000-0000D6080000}"/>
    <cellStyle name="Millares 55" xfId="1007" xr:uid="{00000000-0005-0000-0000-0000D7080000}"/>
    <cellStyle name="Millares 55 2" xfId="1185" xr:uid="{00000000-0005-0000-0000-0000D8080000}"/>
    <cellStyle name="Millares 55 3" xfId="1467" xr:uid="{00000000-0005-0000-0000-0000D9080000}"/>
    <cellStyle name="Millares 55 3 2" xfId="2383" xr:uid="{00000000-0005-0000-0000-0000DA080000}"/>
    <cellStyle name="Millares 55 4" xfId="1925" xr:uid="{00000000-0005-0000-0000-0000DB080000}"/>
    <cellStyle name="Millares 56" xfId="1095" xr:uid="{00000000-0005-0000-0000-0000DC080000}"/>
    <cellStyle name="Millares 56 2" xfId="1555" xr:uid="{00000000-0005-0000-0000-0000DD080000}"/>
    <cellStyle name="Millares 56 2 2" xfId="2471" xr:uid="{00000000-0005-0000-0000-0000DE080000}"/>
    <cellStyle name="Millares 56 3" xfId="2013" xr:uid="{00000000-0005-0000-0000-0000DF080000}"/>
    <cellStyle name="Millares 57" xfId="1180" xr:uid="{00000000-0005-0000-0000-0000E0080000}"/>
    <cellStyle name="Millares 57 2" xfId="1640" xr:uid="{00000000-0005-0000-0000-0000E1080000}"/>
    <cellStyle name="Millares 57 2 2" xfId="2556" xr:uid="{00000000-0005-0000-0000-0000E2080000}"/>
    <cellStyle name="Millares 57 3" xfId="2098" xr:uid="{00000000-0005-0000-0000-0000E3080000}"/>
    <cellStyle name="Millares 58" xfId="1186" xr:uid="{00000000-0005-0000-0000-0000E4080000}"/>
    <cellStyle name="Millares 58 2" xfId="1644" xr:uid="{00000000-0005-0000-0000-0000E5080000}"/>
    <cellStyle name="Millares 58 2 2" xfId="2560" xr:uid="{00000000-0005-0000-0000-0000E6080000}"/>
    <cellStyle name="Millares 58 3" xfId="2102" xr:uid="{00000000-0005-0000-0000-0000E7080000}"/>
    <cellStyle name="Millares 59" xfId="1274" xr:uid="{00000000-0005-0000-0000-0000E8080000}"/>
    <cellStyle name="Millares 59 2" xfId="1732" xr:uid="{00000000-0005-0000-0000-0000E9080000}"/>
    <cellStyle name="Millares 59 2 2" xfId="2648" xr:uid="{00000000-0005-0000-0000-0000EA080000}"/>
    <cellStyle name="Millares 59 3" xfId="2190" xr:uid="{00000000-0005-0000-0000-0000EB080000}"/>
    <cellStyle name="Millares 6" xfId="782" xr:uid="{00000000-0005-0000-0000-0000EC080000}"/>
    <cellStyle name="Millares 6 2" xfId="783" xr:uid="{00000000-0005-0000-0000-0000ED080000}"/>
    <cellStyle name="Millares 6 2 2" xfId="1084" xr:uid="{00000000-0005-0000-0000-0000EE080000}"/>
    <cellStyle name="Millares 6 2 2 2" xfId="1544" xr:uid="{00000000-0005-0000-0000-0000EF080000}"/>
    <cellStyle name="Millares 6 2 2 2 2" xfId="2460" xr:uid="{00000000-0005-0000-0000-0000F0080000}"/>
    <cellStyle name="Millares 6 2 2 3" xfId="2002" xr:uid="{00000000-0005-0000-0000-0000F1080000}"/>
    <cellStyle name="Millares 6 2 3" xfId="1172" xr:uid="{00000000-0005-0000-0000-0000F2080000}"/>
    <cellStyle name="Millares 6 2 3 2" xfId="1632" xr:uid="{00000000-0005-0000-0000-0000F3080000}"/>
    <cellStyle name="Millares 6 2 3 2 2" xfId="2548" xr:uid="{00000000-0005-0000-0000-0000F4080000}"/>
    <cellStyle name="Millares 6 2 3 3" xfId="2090" xr:uid="{00000000-0005-0000-0000-0000F5080000}"/>
    <cellStyle name="Millares 6 2 4" xfId="1263" xr:uid="{00000000-0005-0000-0000-0000F6080000}"/>
    <cellStyle name="Millares 6 2 4 2" xfId="1721" xr:uid="{00000000-0005-0000-0000-0000F7080000}"/>
    <cellStyle name="Millares 6 2 4 2 2" xfId="2637" xr:uid="{00000000-0005-0000-0000-0000F8080000}"/>
    <cellStyle name="Millares 6 2 4 3" xfId="2179" xr:uid="{00000000-0005-0000-0000-0000F9080000}"/>
    <cellStyle name="Millares 6 2 5" xfId="1351" xr:uid="{00000000-0005-0000-0000-0000FA080000}"/>
    <cellStyle name="Millares 6 2 5 2" xfId="1809" xr:uid="{00000000-0005-0000-0000-0000FB080000}"/>
    <cellStyle name="Millares 6 2 5 2 2" xfId="2725" xr:uid="{00000000-0005-0000-0000-0000FC080000}"/>
    <cellStyle name="Millares 6 2 5 3" xfId="2267" xr:uid="{00000000-0005-0000-0000-0000FD080000}"/>
    <cellStyle name="Millares 6 2 6" xfId="1456" xr:uid="{00000000-0005-0000-0000-0000FE080000}"/>
    <cellStyle name="Millares 6 2 6 2" xfId="2372" xr:uid="{00000000-0005-0000-0000-0000FF080000}"/>
    <cellStyle name="Millares 6 2 7" xfId="1914" xr:uid="{00000000-0005-0000-0000-000000090000}"/>
    <cellStyle name="Millares 6 3" xfId="784" xr:uid="{00000000-0005-0000-0000-000001090000}"/>
    <cellStyle name="Millares 6 3 2" xfId="1085" xr:uid="{00000000-0005-0000-0000-000002090000}"/>
    <cellStyle name="Millares 6 3 2 2" xfId="1545" xr:uid="{00000000-0005-0000-0000-000003090000}"/>
    <cellStyle name="Millares 6 3 2 2 2" xfId="2461" xr:uid="{00000000-0005-0000-0000-000004090000}"/>
    <cellStyle name="Millares 6 3 2 3" xfId="2003" xr:uid="{00000000-0005-0000-0000-000005090000}"/>
    <cellStyle name="Millares 6 3 3" xfId="1173" xr:uid="{00000000-0005-0000-0000-000006090000}"/>
    <cellStyle name="Millares 6 3 3 2" xfId="1633" xr:uid="{00000000-0005-0000-0000-000007090000}"/>
    <cellStyle name="Millares 6 3 3 2 2" xfId="2549" xr:uid="{00000000-0005-0000-0000-000008090000}"/>
    <cellStyle name="Millares 6 3 3 3" xfId="2091" xr:uid="{00000000-0005-0000-0000-000009090000}"/>
    <cellStyle name="Millares 6 3 4" xfId="1264" xr:uid="{00000000-0005-0000-0000-00000A090000}"/>
    <cellStyle name="Millares 6 3 4 2" xfId="1722" xr:uid="{00000000-0005-0000-0000-00000B090000}"/>
    <cellStyle name="Millares 6 3 4 2 2" xfId="2638" xr:uid="{00000000-0005-0000-0000-00000C090000}"/>
    <cellStyle name="Millares 6 3 4 3" xfId="2180" xr:uid="{00000000-0005-0000-0000-00000D090000}"/>
    <cellStyle name="Millares 6 3 5" xfId="1352" xr:uid="{00000000-0005-0000-0000-00000E090000}"/>
    <cellStyle name="Millares 6 3 5 2" xfId="1810" xr:uid="{00000000-0005-0000-0000-00000F090000}"/>
    <cellStyle name="Millares 6 3 5 2 2" xfId="2726" xr:uid="{00000000-0005-0000-0000-000010090000}"/>
    <cellStyle name="Millares 6 3 5 3" xfId="2268" xr:uid="{00000000-0005-0000-0000-000011090000}"/>
    <cellStyle name="Millares 6 3 6" xfId="1457" xr:uid="{00000000-0005-0000-0000-000012090000}"/>
    <cellStyle name="Millares 6 3 6 2" xfId="2373" xr:uid="{00000000-0005-0000-0000-000013090000}"/>
    <cellStyle name="Millares 6 3 7" xfId="1915" xr:uid="{00000000-0005-0000-0000-000014090000}"/>
    <cellStyle name="Millares 6 4" xfId="1083" xr:uid="{00000000-0005-0000-0000-000015090000}"/>
    <cellStyle name="Millares 6 4 2" xfId="1543" xr:uid="{00000000-0005-0000-0000-000016090000}"/>
    <cellStyle name="Millares 6 4 2 2" xfId="2459" xr:uid="{00000000-0005-0000-0000-000017090000}"/>
    <cellStyle name="Millares 6 4 3" xfId="2001" xr:uid="{00000000-0005-0000-0000-000018090000}"/>
    <cellStyle name="Millares 6 5" xfId="1171" xr:uid="{00000000-0005-0000-0000-000019090000}"/>
    <cellStyle name="Millares 6 5 2" xfId="1631" xr:uid="{00000000-0005-0000-0000-00001A090000}"/>
    <cellStyle name="Millares 6 5 2 2" xfId="2547" xr:uid="{00000000-0005-0000-0000-00001B090000}"/>
    <cellStyle name="Millares 6 5 3" xfId="2089" xr:uid="{00000000-0005-0000-0000-00001C090000}"/>
    <cellStyle name="Millares 6 6" xfId="1262" xr:uid="{00000000-0005-0000-0000-00001D090000}"/>
    <cellStyle name="Millares 6 6 2" xfId="1720" xr:uid="{00000000-0005-0000-0000-00001E090000}"/>
    <cellStyle name="Millares 6 6 2 2" xfId="2636" xr:uid="{00000000-0005-0000-0000-00001F090000}"/>
    <cellStyle name="Millares 6 6 3" xfId="2178" xr:uid="{00000000-0005-0000-0000-000020090000}"/>
    <cellStyle name="Millares 6 7" xfId="1350" xr:uid="{00000000-0005-0000-0000-000021090000}"/>
    <cellStyle name="Millares 6 7 2" xfId="1808" xr:uid="{00000000-0005-0000-0000-000022090000}"/>
    <cellStyle name="Millares 6 7 2 2" xfId="2724" xr:uid="{00000000-0005-0000-0000-000023090000}"/>
    <cellStyle name="Millares 6 7 3" xfId="2266" xr:uid="{00000000-0005-0000-0000-000024090000}"/>
    <cellStyle name="Millares 6 8" xfId="1455" xr:uid="{00000000-0005-0000-0000-000025090000}"/>
    <cellStyle name="Millares 6 8 2" xfId="2371" xr:uid="{00000000-0005-0000-0000-000026090000}"/>
    <cellStyle name="Millares 6 9" xfId="1913" xr:uid="{00000000-0005-0000-0000-000027090000}"/>
    <cellStyle name="Millares 60" xfId="1359" xr:uid="{00000000-0005-0000-0000-000028090000}"/>
    <cellStyle name="Millares 60 2" xfId="1817" xr:uid="{00000000-0005-0000-0000-000029090000}"/>
    <cellStyle name="Millares 60 2 2" xfId="2733" xr:uid="{00000000-0005-0000-0000-00002A090000}"/>
    <cellStyle name="Millares 60 3" xfId="2275" xr:uid="{00000000-0005-0000-0000-00002B090000}"/>
    <cellStyle name="Millares 61" xfId="12" xr:uid="{00000000-0005-0000-0000-00002C090000}"/>
    <cellStyle name="Millares 61 2" xfId="1379" xr:uid="{00000000-0005-0000-0000-00002D090000}"/>
    <cellStyle name="Millares 61 2 2" xfId="2295" xr:uid="{00000000-0005-0000-0000-00002E090000}"/>
    <cellStyle name="Millares 61 3" xfId="1837" xr:uid="{00000000-0005-0000-0000-00002F090000}"/>
    <cellStyle name="Millares 62" xfId="11" xr:uid="{00000000-0005-0000-0000-000030090000}"/>
    <cellStyle name="Millares 62 2" xfId="1378" xr:uid="{00000000-0005-0000-0000-000031090000}"/>
    <cellStyle name="Millares 62 2 2" xfId="2294" xr:uid="{00000000-0005-0000-0000-000032090000}"/>
    <cellStyle name="Millares 62 3" xfId="1836" xr:uid="{00000000-0005-0000-0000-000033090000}"/>
    <cellStyle name="Millares 63" xfId="1367" xr:uid="{00000000-0005-0000-0000-000034090000}"/>
    <cellStyle name="Millares 63 2" xfId="1825" xr:uid="{00000000-0005-0000-0000-000035090000}"/>
    <cellStyle name="Millares 63 2 2" xfId="2741" xr:uid="{00000000-0005-0000-0000-000036090000}"/>
    <cellStyle name="Millares 63 3" xfId="2283" xr:uid="{00000000-0005-0000-0000-000037090000}"/>
    <cellStyle name="Millares 64" xfId="1364" xr:uid="{00000000-0005-0000-0000-000038090000}"/>
    <cellStyle name="Millares 64 2" xfId="1822" xr:uid="{00000000-0005-0000-0000-000039090000}"/>
    <cellStyle name="Millares 64 2 2" xfId="2738" xr:uid="{00000000-0005-0000-0000-00003A090000}"/>
    <cellStyle name="Millares 64 3" xfId="2280" xr:uid="{00000000-0005-0000-0000-00003B090000}"/>
    <cellStyle name="Millares 65" xfId="1369" xr:uid="{00000000-0005-0000-0000-00003C090000}"/>
    <cellStyle name="Millares 65 2" xfId="1827" xr:uid="{00000000-0005-0000-0000-00003D090000}"/>
    <cellStyle name="Millares 65 2 2" xfId="2743" xr:uid="{00000000-0005-0000-0000-00003E090000}"/>
    <cellStyle name="Millares 65 3" xfId="2285" xr:uid="{00000000-0005-0000-0000-00003F090000}"/>
    <cellStyle name="Millares 66" xfId="1363" xr:uid="{00000000-0005-0000-0000-000040090000}"/>
    <cellStyle name="Millares 66 2" xfId="1821" xr:uid="{00000000-0005-0000-0000-000041090000}"/>
    <cellStyle name="Millares 66 2 2" xfId="2737" xr:uid="{00000000-0005-0000-0000-000042090000}"/>
    <cellStyle name="Millares 66 3" xfId="2279" xr:uid="{00000000-0005-0000-0000-000043090000}"/>
    <cellStyle name="Millares 67" xfId="1366" xr:uid="{00000000-0005-0000-0000-000044090000}"/>
    <cellStyle name="Millares 67 2" xfId="1824" xr:uid="{00000000-0005-0000-0000-000045090000}"/>
    <cellStyle name="Millares 67 2 2" xfId="2740" xr:uid="{00000000-0005-0000-0000-000046090000}"/>
    <cellStyle name="Millares 67 3" xfId="2282" xr:uid="{00000000-0005-0000-0000-000047090000}"/>
    <cellStyle name="Millares 68" xfId="1365" xr:uid="{00000000-0005-0000-0000-000048090000}"/>
    <cellStyle name="Millares 68 2" xfId="1823" xr:uid="{00000000-0005-0000-0000-000049090000}"/>
    <cellStyle name="Millares 68 2 2" xfId="2739" xr:uid="{00000000-0005-0000-0000-00004A090000}"/>
    <cellStyle name="Millares 68 3" xfId="2281" xr:uid="{00000000-0005-0000-0000-00004B090000}"/>
    <cellStyle name="Millares 69" xfId="1368" xr:uid="{00000000-0005-0000-0000-00004C090000}"/>
    <cellStyle name="Millares 69 2" xfId="1826" xr:uid="{00000000-0005-0000-0000-00004D090000}"/>
    <cellStyle name="Millares 69 2 2" xfId="2742" xr:uid="{00000000-0005-0000-0000-00004E090000}"/>
    <cellStyle name="Millares 69 3" xfId="2284" xr:uid="{00000000-0005-0000-0000-00004F090000}"/>
    <cellStyle name="Millares 7" xfId="785" xr:uid="{00000000-0005-0000-0000-000050090000}"/>
    <cellStyle name="Millares 70" xfId="1828" xr:uid="{00000000-0005-0000-0000-000051090000}"/>
    <cellStyle name="Millares 70 2" xfId="2744" xr:uid="{00000000-0005-0000-0000-000052090000}"/>
    <cellStyle name="Millares 71" xfId="2286" xr:uid="{00000000-0005-0000-0000-000053090000}"/>
    <cellStyle name="Millares 72" xfId="2745" xr:uid="{00000000-0005-0000-0000-000054090000}"/>
    <cellStyle name="Millares 8" xfId="786" xr:uid="{00000000-0005-0000-0000-000055090000}"/>
    <cellStyle name="Millares 8 2" xfId="787" xr:uid="{00000000-0005-0000-0000-000056090000}"/>
    <cellStyle name="Millares 8 2 2" xfId="1087" xr:uid="{00000000-0005-0000-0000-000057090000}"/>
    <cellStyle name="Millares 8 2 2 2" xfId="1547" xr:uid="{00000000-0005-0000-0000-000058090000}"/>
    <cellStyle name="Millares 8 2 2 2 2" xfId="2463" xr:uid="{00000000-0005-0000-0000-000059090000}"/>
    <cellStyle name="Millares 8 2 2 3" xfId="2005" xr:uid="{00000000-0005-0000-0000-00005A090000}"/>
    <cellStyle name="Millares 8 2 3" xfId="1175" xr:uid="{00000000-0005-0000-0000-00005B090000}"/>
    <cellStyle name="Millares 8 2 3 2" xfId="1635" xr:uid="{00000000-0005-0000-0000-00005C090000}"/>
    <cellStyle name="Millares 8 2 3 2 2" xfId="2551" xr:uid="{00000000-0005-0000-0000-00005D090000}"/>
    <cellStyle name="Millares 8 2 3 3" xfId="2093" xr:uid="{00000000-0005-0000-0000-00005E090000}"/>
    <cellStyle name="Millares 8 2 4" xfId="1266" xr:uid="{00000000-0005-0000-0000-00005F090000}"/>
    <cellStyle name="Millares 8 2 4 2" xfId="1724" xr:uid="{00000000-0005-0000-0000-000060090000}"/>
    <cellStyle name="Millares 8 2 4 2 2" xfId="2640" xr:uid="{00000000-0005-0000-0000-000061090000}"/>
    <cellStyle name="Millares 8 2 4 3" xfId="2182" xr:uid="{00000000-0005-0000-0000-000062090000}"/>
    <cellStyle name="Millares 8 2 5" xfId="1354" xr:uid="{00000000-0005-0000-0000-000063090000}"/>
    <cellStyle name="Millares 8 2 5 2" xfId="1812" xr:uid="{00000000-0005-0000-0000-000064090000}"/>
    <cellStyle name="Millares 8 2 5 2 2" xfId="2728" xr:uid="{00000000-0005-0000-0000-000065090000}"/>
    <cellStyle name="Millares 8 2 5 3" xfId="2270" xr:uid="{00000000-0005-0000-0000-000066090000}"/>
    <cellStyle name="Millares 8 2 6" xfId="1459" xr:uid="{00000000-0005-0000-0000-000067090000}"/>
    <cellStyle name="Millares 8 2 6 2" xfId="2375" xr:uid="{00000000-0005-0000-0000-000068090000}"/>
    <cellStyle name="Millares 8 2 7" xfId="1917" xr:uid="{00000000-0005-0000-0000-000069090000}"/>
    <cellStyle name="Millares 8 3" xfId="788" xr:uid="{00000000-0005-0000-0000-00006A090000}"/>
    <cellStyle name="Millares 8 3 2" xfId="1088" xr:uid="{00000000-0005-0000-0000-00006B090000}"/>
    <cellStyle name="Millares 8 3 2 2" xfId="1548" xr:uid="{00000000-0005-0000-0000-00006C090000}"/>
    <cellStyle name="Millares 8 3 2 2 2" xfId="2464" xr:uid="{00000000-0005-0000-0000-00006D090000}"/>
    <cellStyle name="Millares 8 3 2 3" xfId="2006" xr:uid="{00000000-0005-0000-0000-00006E090000}"/>
    <cellStyle name="Millares 8 3 3" xfId="1176" xr:uid="{00000000-0005-0000-0000-00006F090000}"/>
    <cellStyle name="Millares 8 3 3 2" xfId="1636" xr:uid="{00000000-0005-0000-0000-000070090000}"/>
    <cellStyle name="Millares 8 3 3 2 2" xfId="2552" xr:uid="{00000000-0005-0000-0000-000071090000}"/>
    <cellStyle name="Millares 8 3 3 3" xfId="2094" xr:uid="{00000000-0005-0000-0000-000072090000}"/>
    <cellStyle name="Millares 8 3 4" xfId="1267" xr:uid="{00000000-0005-0000-0000-000073090000}"/>
    <cellStyle name="Millares 8 3 4 2" xfId="1725" xr:uid="{00000000-0005-0000-0000-000074090000}"/>
    <cellStyle name="Millares 8 3 4 2 2" xfId="2641" xr:uid="{00000000-0005-0000-0000-000075090000}"/>
    <cellStyle name="Millares 8 3 4 3" xfId="2183" xr:uid="{00000000-0005-0000-0000-000076090000}"/>
    <cellStyle name="Millares 8 3 5" xfId="1355" xr:uid="{00000000-0005-0000-0000-000077090000}"/>
    <cellStyle name="Millares 8 3 5 2" xfId="1813" xr:uid="{00000000-0005-0000-0000-000078090000}"/>
    <cellStyle name="Millares 8 3 5 2 2" xfId="2729" xr:uid="{00000000-0005-0000-0000-000079090000}"/>
    <cellStyle name="Millares 8 3 5 3" xfId="2271" xr:uid="{00000000-0005-0000-0000-00007A090000}"/>
    <cellStyle name="Millares 8 3 6" xfId="1460" xr:uid="{00000000-0005-0000-0000-00007B090000}"/>
    <cellStyle name="Millares 8 3 6 2" xfId="2376" xr:uid="{00000000-0005-0000-0000-00007C090000}"/>
    <cellStyle name="Millares 8 3 7" xfId="1918" xr:uid="{00000000-0005-0000-0000-00007D090000}"/>
    <cellStyle name="Millares 8 4" xfId="1086" xr:uid="{00000000-0005-0000-0000-00007E090000}"/>
    <cellStyle name="Millares 8 4 2" xfId="1546" xr:uid="{00000000-0005-0000-0000-00007F090000}"/>
    <cellStyle name="Millares 8 4 2 2" xfId="2462" xr:uid="{00000000-0005-0000-0000-000080090000}"/>
    <cellStyle name="Millares 8 4 3" xfId="2004" xr:uid="{00000000-0005-0000-0000-000081090000}"/>
    <cellStyle name="Millares 8 5" xfId="1174" xr:uid="{00000000-0005-0000-0000-000082090000}"/>
    <cellStyle name="Millares 8 5 2" xfId="1634" xr:uid="{00000000-0005-0000-0000-000083090000}"/>
    <cellStyle name="Millares 8 5 2 2" xfId="2550" xr:uid="{00000000-0005-0000-0000-000084090000}"/>
    <cellStyle name="Millares 8 5 3" xfId="2092" xr:uid="{00000000-0005-0000-0000-000085090000}"/>
    <cellStyle name="Millares 8 6" xfId="1265" xr:uid="{00000000-0005-0000-0000-000086090000}"/>
    <cellStyle name="Millares 8 6 2" xfId="1723" xr:uid="{00000000-0005-0000-0000-000087090000}"/>
    <cellStyle name="Millares 8 6 2 2" xfId="2639" xr:uid="{00000000-0005-0000-0000-000088090000}"/>
    <cellStyle name="Millares 8 6 3" xfId="2181" xr:uid="{00000000-0005-0000-0000-000089090000}"/>
    <cellStyle name="Millares 8 7" xfId="1353" xr:uid="{00000000-0005-0000-0000-00008A090000}"/>
    <cellStyle name="Millares 8 7 2" xfId="1811" xr:uid="{00000000-0005-0000-0000-00008B090000}"/>
    <cellStyle name="Millares 8 7 2 2" xfId="2727" xr:uid="{00000000-0005-0000-0000-00008C090000}"/>
    <cellStyle name="Millares 8 7 3" xfId="2269" xr:uid="{00000000-0005-0000-0000-00008D090000}"/>
    <cellStyle name="Millares 8 8" xfId="1458" xr:uid="{00000000-0005-0000-0000-00008E090000}"/>
    <cellStyle name="Millares 8 8 2" xfId="2374" xr:uid="{00000000-0005-0000-0000-00008F090000}"/>
    <cellStyle name="Millares 8 9" xfId="1916" xr:uid="{00000000-0005-0000-0000-000090090000}"/>
    <cellStyle name="Millares 9" xfId="789" xr:uid="{00000000-0005-0000-0000-000091090000}"/>
    <cellStyle name="Moneda [0] 2" xfId="792" xr:uid="{00000000-0005-0000-0000-000092090000}"/>
    <cellStyle name="Moneda [0] 3" xfId="793" xr:uid="{00000000-0005-0000-0000-000093090000}"/>
    <cellStyle name="Moneda [0] 3 2" xfId="1091" xr:uid="{00000000-0005-0000-0000-000094090000}"/>
    <cellStyle name="Moneda [0] 3 2 2" xfId="1551" xr:uid="{00000000-0005-0000-0000-000095090000}"/>
    <cellStyle name="Moneda [0] 3 2 2 2" xfId="2467" xr:uid="{00000000-0005-0000-0000-000096090000}"/>
    <cellStyle name="Moneda [0] 3 2 3" xfId="2009" xr:uid="{00000000-0005-0000-0000-000097090000}"/>
    <cellStyle name="Moneda [0] 3 3" xfId="1179" xr:uid="{00000000-0005-0000-0000-000098090000}"/>
    <cellStyle name="Moneda [0] 3 3 2" xfId="1639" xr:uid="{00000000-0005-0000-0000-000099090000}"/>
    <cellStyle name="Moneda [0] 3 3 2 2" xfId="2555" xr:uid="{00000000-0005-0000-0000-00009A090000}"/>
    <cellStyle name="Moneda [0] 3 3 3" xfId="2097" xr:uid="{00000000-0005-0000-0000-00009B090000}"/>
    <cellStyle name="Moneda [0] 3 4" xfId="1270" xr:uid="{00000000-0005-0000-0000-00009C090000}"/>
    <cellStyle name="Moneda [0] 3 4 2" xfId="1728" xr:uid="{00000000-0005-0000-0000-00009D090000}"/>
    <cellStyle name="Moneda [0] 3 4 2 2" xfId="2644" xr:uid="{00000000-0005-0000-0000-00009E090000}"/>
    <cellStyle name="Moneda [0] 3 4 3" xfId="2186" xr:uid="{00000000-0005-0000-0000-00009F090000}"/>
    <cellStyle name="Moneda [0] 3 5" xfId="1358" xr:uid="{00000000-0005-0000-0000-0000A0090000}"/>
    <cellStyle name="Moneda [0] 3 5 2" xfId="1816" xr:uid="{00000000-0005-0000-0000-0000A1090000}"/>
    <cellStyle name="Moneda [0] 3 5 2 2" xfId="2732" xr:uid="{00000000-0005-0000-0000-0000A2090000}"/>
    <cellStyle name="Moneda [0] 3 5 3" xfId="2274" xr:uid="{00000000-0005-0000-0000-0000A3090000}"/>
    <cellStyle name="Moneda [0] 3 6" xfId="1463" xr:uid="{00000000-0005-0000-0000-0000A4090000}"/>
    <cellStyle name="Moneda [0] 3 6 2" xfId="2379" xr:uid="{00000000-0005-0000-0000-0000A5090000}"/>
    <cellStyle name="Moneda [0] 3 7" xfId="1921" xr:uid="{00000000-0005-0000-0000-0000A6090000}"/>
    <cellStyle name="Moneda [0] 4" xfId="794" xr:uid="{00000000-0005-0000-0000-0000A7090000}"/>
    <cellStyle name="Moneda [0] 5" xfId="795" xr:uid="{00000000-0005-0000-0000-0000A8090000}"/>
    <cellStyle name="Moneda [0] 6" xfId="791" xr:uid="{00000000-0005-0000-0000-0000A9090000}"/>
    <cellStyle name="Moneda [0] 6 2" xfId="1090" xr:uid="{00000000-0005-0000-0000-0000AA090000}"/>
    <cellStyle name="Moneda [0] 6 2 2" xfId="1550" xr:uid="{00000000-0005-0000-0000-0000AB090000}"/>
    <cellStyle name="Moneda [0] 6 2 2 2" xfId="2466" xr:uid="{00000000-0005-0000-0000-0000AC090000}"/>
    <cellStyle name="Moneda [0] 6 2 3" xfId="2008" xr:uid="{00000000-0005-0000-0000-0000AD090000}"/>
    <cellStyle name="Moneda [0] 6 3" xfId="1178" xr:uid="{00000000-0005-0000-0000-0000AE090000}"/>
    <cellStyle name="Moneda [0] 6 3 2" xfId="1638" xr:uid="{00000000-0005-0000-0000-0000AF090000}"/>
    <cellStyle name="Moneda [0] 6 3 2 2" xfId="2554" xr:uid="{00000000-0005-0000-0000-0000B0090000}"/>
    <cellStyle name="Moneda [0] 6 3 3" xfId="2096" xr:uid="{00000000-0005-0000-0000-0000B1090000}"/>
    <cellStyle name="Moneda [0] 6 4" xfId="1269" xr:uid="{00000000-0005-0000-0000-0000B2090000}"/>
    <cellStyle name="Moneda [0] 6 4 2" xfId="1727" xr:uid="{00000000-0005-0000-0000-0000B3090000}"/>
    <cellStyle name="Moneda [0] 6 4 2 2" xfId="2643" xr:uid="{00000000-0005-0000-0000-0000B4090000}"/>
    <cellStyle name="Moneda [0] 6 4 3" xfId="2185" xr:uid="{00000000-0005-0000-0000-0000B5090000}"/>
    <cellStyle name="Moneda [0] 6 5" xfId="1357" xr:uid="{00000000-0005-0000-0000-0000B6090000}"/>
    <cellStyle name="Moneda [0] 6 5 2" xfId="1815" xr:uid="{00000000-0005-0000-0000-0000B7090000}"/>
    <cellStyle name="Moneda [0] 6 5 2 2" xfId="2731" xr:uid="{00000000-0005-0000-0000-0000B8090000}"/>
    <cellStyle name="Moneda [0] 6 5 3" xfId="2273" xr:uid="{00000000-0005-0000-0000-0000B9090000}"/>
    <cellStyle name="Moneda [0] 6 6" xfId="1462" xr:uid="{00000000-0005-0000-0000-0000BA090000}"/>
    <cellStyle name="Moneda [0] 6 6 2" xfId="2378" xr:uid="{00000000-0005-0000-0000-0000BB090000}"/>
    <cellStyle name="Moneda [0] 6 7" xfId="1920" xr:uid="{00000000-0005-0000-0000-0000BC090000}"/>
    <cellStyle name="Moneda 2" xfId="8" xr:uid="{00000000-0005-0000-0000-0000BD090000}"/>
    <cellStyle name="Moneda 2 2" xfId="797" xr:uid="{00000000-0005-0000-0000-0000BE090000}"/>
    <cellStyle name="Moneda 2 3" xfId="798" xr:uid="{00000000-0005-0000-0000-0000BF090000}"/>
    <cellStyle name="Moneda 2 4" xfId="799" xr:uid="{00000000-0005-0000-0000-0000C0090000}"/>
    <cellStyle name="Moneda 2 5" xfId="796" xr:uid="{00000000-0005-0000-0000-0000C1090000}"/>
    <cellStyle name="Moneda 3" xfId="800" xr:uid="{00000000-0005-0000-0000-0000C2090000}"/>
    <cellStyle name="Moneda 4" xfId="790" xr:uid="{00000000-0005-0000-0000-0000C3090000}"/>
    <cellStyle name="Moneda 4 2" xfId="1089" xr:uid="{00000000-0005-0000-0000-0000C4090000}"/>
    <cellStyle name="Moneda 4 2 2" xfId="1549" xr:uid="{00000000-0005-0000-0000-0000C5090000}"/>
    <cellStyle name="Moneda 4 2 2 2" xfId="2465" xr:uid="{00000000-0005-0000-0000-0000C6090000}"/>
    <cellStyle name="Moneda 4 2 3" xfId="2007" xr:uid="{00000000-0005-0000-0000-0000C7090000}"/>
    <cellStyle name="Moneda 4 3" xfId="1177" xr:uid="{00000000-0005-0000-0000-0000C8090000}"/>
    <cellStyle name="Moneda 4 3 2" xfId="1637" xr:uid="{00000000-0005-0000-0000-0000C9090000}"/>
    <cellStyle name="Moneda 4 3 2 2" xfId="2553" xr:uid="{00000000-0005-0000-0000-0000CA090000}"/>
    <cellStyle name="Moneda 4 3 3" xfId="2095" xr:uid="{00000000-0005-0000-0000-0000CB090000}"/>
    <cellStyle name="Moneda 4 4" xfId="1268" xr:uid="{00000000-0005-0000-0000-0000CC090000}"/>
    <cellStyle name="Moneda 4 4 2" xfId="1726" xr:uid="{00000000-0005-0000-0000-0000CD090000}"/>
    <cellStyle name="Moneda 4 4 2 2" xfId="2642" xr:uid="{00000000-0005-0000-0000-0000CE090000}"/>
    <cellStyle name="Moneda 4 4 3" xfId="2184" xr:uid="{00000000-0005-0000-0000-0000CF090000}"/>
    <cellStyle name="Moneda 4 5" xfId="1356" xr:uid="{00000000-0005-0000-0000-0000D0090000}"/>
    <cellStyle name="Moneda 4 5 2" xfId="1814" xr:uid="{00000000-0005-0000-0000-0000D1090000}"/>
    <cellStyle name="Moneda 4 5 2 2" xfId="2730" xr:uid="{00000000-0005-0000-0000-0000D2090000}"/>
    <cellStyle name="Moneda 4 5 3" xfId="2272" xr:uid="{00000000-0005-0000-0000-0000D3090000}"/>
    <cellStyle name="Moneda 4 6" xfId="1461" xr:uid="{00000000-0005-0000-0000-0000D4090000}"/>
    <cellStyle name="Moneda 4 6 2" xfId="2377" xr:uid="{00000000-0005-0000-0000-0000D5090000}"/>
    <cellStyle name="Moneda 4 7" xfId="1919" xr:uid="{00000000-0005-0000-0000-0000D6090000}"/>
    <cellStyle name="Moneda 5" xfId="1004" xr:uid="{00000000-0005-0000-0000-0000D7090000}"/>
    <cellStyle name="Moneda 5 2" xfId="1093" xr:uid="{00000000-0005-0000-0000-0000D8090000}"/>
    <cellStyle name="Moneda 5 2 2" xfId="1553" xr:uid="{00000000-0005-0000-0000-0000D9090000}"/>
    <cellStyle name="Moneda 5 2 2 2" xfId="2469" xr:uid="{00000000-0005-0000-0000-0000DA090000}"/>
    <cellStyle name="Moneda 5 2 3" xfId="2011" xr:uid="{00000000-0005-0000-0000-0000DB090000}"/>
    <cellStyle name="Moneda 5 3" xfId="1182" xr:uid="{00000000-0005-0000-0000-0000DC090000}"/>
    <cellStyle name="Moneda 5 3 2" xfId="1642" xr:uid="{00000000-0005-0000-0000-0000DD090000}"/>
    <cellStyle name="Moneda 5 3 2 2" xfId="2558" xr:uid="{00000000-0005-0000-0000-0000DE090000}"/>
    <cellStyle name="Moneda 5 3 3" xfId="2100" xr:uid="{00000000-0005-0000-0000-0000DF090000}"/>
    <cellStyle name="Moneda 5 4" xfId="1272" xr:uid="{00000000-0005-0000-0000-0000E0090000}"/>
    <cellStyle name="Moneda 5 4 2" xfId="1730" xr:uid="{00000000-0005-0000-0000-0000E1090000}"/>
    <cellStyle name="Moneda 5 4 2 2" xfId="2646" xr:uid="{00000000-0005-0000-0000-0000E2090000}"/>
    <cellStyle name="Moneda 5 4 3" xfId="2188" xr:uid="{00000000-0005-0000-0000-0000E3090000}"/>
    <cellStyle name="Moneda 5 5" xfId="1361" xr:uid="{00000000-0005-0000-0000-0000E4090000}"/>
    <cellStyle name="Moneda 5 5 2" xfId="1819" xr:uid="{00000000-0005-0000-0000-0000E5090000}"/>
    <cellStyle name="Moneda 5 5 2 2" xfId="2735" xr:uid="{00000000-0005-0000-0000-0000E6090000}"/>
    <cellStyle name="Moneda 5 5 3" xfId="2277" xr:uid="{00000000-0005-0000-0000-0000E7090000}"/>
    <cellStyle name="Moneda 5 6" xfId="1465" xr:uid="{00000000-0005-0000-0000-0000E8090000}"/>
    <cellStyle name="Moneda 5 6 2" xfId="2381" xr:uid="{00000000-0005-0000-0000-0000E9090000}"/>
    <cellStyle name="Moneda 5 7" xfId="1923" xr:uid="{00000000-0005-0000-0000-0000EA090000}"/>
    <cellStyle name="Moneda 6" xfId="1005" xr:uid="{00000000-0005-0000-0000-0000EB090000}"/>
    <cellStyle name="Monetario" xfId="801" xr:uid="{00000000-0005-0000-0000-0000EC090000}"/>
    <cellStyle name="Neutral 2" xfId="803" xr:uid="{00000000-0005-0000-0000-0000ED090000}"/>
    <cellStyle name="Neutral 2 2" xfId="804" xr:uid="{00000000-0005-0000-0000-0000EE090000}"/>
    <cellStyle name="Neutral 3" xfId="802" xr:uid="{00000000-0005-0000-0000-0000EF090000}"/>
    <cellStyle name="no dec" xfId="805" xr:uid="{00000000-0005-0000-0000-0000F0090000}"/>
    <cellStyle name="Normal" xfId="0" builtinId="0"/>
    <cellStyle name="Normal 10" xfId="1184" xr:uid="{00000000-0005-0000-0000-0000F2090000}"/>
    <cellStyle name="Normal 2" xfId="806" xr:uid="{00000000-0005-0000-0000-0000F3090000}"/>
    <cellStyle name="Normal 2 12" xfId="807" xr:uid="{00000000-0005-0000-0000-0000F4090000}"/>
    <cellStyle name="Normal 2 2" xfId="808" xr:uid="{00000000-0005-0000-0000-0000F5090000}"/>
    <cellStyle name="Normal 2 2 2" xfId="809" xr:uid="{00000000-0005-0000-0000-0000F6090000}"/>
    <cellStyle name="Normal 2 3" xfId="810" xr:uid="{00000000-0005-0000-0000-0000F7090000}"/>
    <cellStyle name="Normal 2 3 2" xfId="811" xr:uid="{00000000-0005-0000-0000-0000F8090000}"/>
    <cellStyle name="Normal 2 3 2 2" xfId="812" xr:uid="{00000000-0005-0000-0000-0000F9090000}"/>
    <cellStyle name="Normal 2 3 2 3" xfId="813" xr:uid="{00000000-0005-0000-0000-0000FA090000}"/>
    <cellStyle name="Normal 2 3 3" xfId="814" xr:uid="{00000000-0005-0000-0000-0000FB090000}"/>
    <cellStyle name="Normal 2 3 4" xfId="815" xr:uid="{00000000-0005-0000-0000-0000FC090000}"/>
    <cellStyle name="Normal 2 4" xfId="816" xr:uid="{00000000-0005-0000-0000-0000FD090000}"/>
    <cellStyle name="Normal 2 4 2" xfId="817" xr:uid="{00000000-0005-0000-0000-0000FE090000}"/>
    <cellStyle name="Normal 2 4 3" xfId="818" xr:uid="{00000000-0005-0000-0000-0000FF090000}"/>
    <cellStyle name="Normal 3" xfId="819" xr:uid="{00000000-0005-0000-0000-0000000A0000}"/>
    <cellStyle name="Normal 3 10" xfId="820" xr:uid="{00000000-0005-0000-0000-0000010A0000}"/>
    <cellStyle name="Normal 3 11" xfId="821" xr:uid="{00000000-0005-0000-0000-0000020A0000}"/>
    <cellStyle name="Normal 3 2" xfId="822" xr:uid="{00000000-0005-0000-0000-0000030A0000}"/>
    <cellStyle name="Normal 3 2 2" xfId="823" xr:uid="{00000000-0005-0000-0000-0000040A0000}"/>
    <cellStyle name="Normal 3 2 2 2" xfId="824" xr:uid="{00000000-0005-0000-0000-0000050A0000}"/>
    <cellStyle name="Normal 3 2 2 3" xfId="825" xr:uid="{00000000-0005-0000-0000-0000060A0000}"/>
    <cellStyle name="Normal 3 2 3" xfId="826" xr:uid="{00000000-0005-0000-0000-0000070A0000}"/>
    <cellStyle name="Normal 3 2 4" xfId="827" xr:uid="{00000000-0005-0000-0000-0000080A0000}"/>
    <cellStyle name="Normal 3 3" xfId="828" xr:uid="{00000000-0005-0000-0000-0000090A0000}"/>
    <cellStyle name="Normal 3 3 2" xfId="829" xr:uid="{00000000-0005-0000-0000-00000A0A0000}"/>
    <cellStyle name="Normal 3 3 2 2" xfId="830" xr:uid="{00000000-0005-0000-0000-00000B0A0000}"/>
    <cellStyle name="Normal 3 3 2 3" xfId="831" xr:uid="{00000000-0005-0000-0000-00000C0A0000}"/>
    <cellStyle name="Normal 3 3 3" xfId="832" xr:uid="{00000000-0005-0000-0000-00000D0A0000}"/>
    <cellStyle name="Normal 3 3 4" xfId="833" xr:uid="{00000000-0005-0000-0000-00000E0A0000}"/>
    <cellStyle name="Normal 3 4" xfId="834" xr:uid="{00000000-0005-0000-0000-00000F0A0000}"/>
    <cellStyle name="Normal 3 4 2" xfId="835" xr:uid="{00000000-0005-0000-0000-0000100A0000}"/>
    <cellStyle name="Normal 3 4 3" xfId="836" xr:uid="{00000000-0005-0000-0000-0000110A0000}"/>
    <cellStyle name="Normal 3 5" xfId="837" xr:uid="{00000000-0005-0000-0000-0000120A0000}"/>
    <cellStyle name="Normal 3 6" xfId="838" xr:uid="{00000000-0005-0000-0000-0000130A0000}"/>
    <cellStyle name="Normal 3 6 2" xfId="839" xr:uid="{00000000-0005-0000-0000-0000140A0000}"/>
    <cellStyle name="Normal 3 6 3" xfId="840" xr:uid="{00000000-0005-0000-0000-0000150A0000}"/>
    <cellStyle name="Normal 3 7" xfId="841" xr:uid="{00000000-0005-0000-0000-0000160A0000}"/>
    <cellStyle name="Normal 3 8" xfId="842" xr:uid="{00000000-0005-0000-0000-0000170A0000}"/>
    <cellStyle name="Normal 3 9" xfId="843" xr:uid="{00000000-0005-0000-0000-0000180A0000}"/>
    <cellStyle name="Normal 4" xfId="844" xr:uid="{00000000-0005-0000-0000-0000190A0000}"/>
    <cellStyle name="Normal 4 2" xfId="845" xr:uid="{00000000-0005-0000-0000-00001A0A0000}"/>
    <cellStyle name="Normal 4 2 2" xfId="846" xr:uid="{00000000-0005-0000-0000-00001B0A0000}"/>
    <cellStyle name="Normal 4 2 2 2" xfId="847" xr:uid="{00000000-0005-0000-0000-00001C0A0000}"/>
    <cellStyle name="Normal 4 2 2 3" xfId="848" xr:uid="{00000000-0005-0000-0000-00001D0A0000}"/>
    <cellStyle name="Normal 4 2 3" xfId="849" xr:uid="{00000000-0005-0000-0000-00001E0A0000}"/>
    <cellStyle name="Normal 4 2 4" xfId="850" xr:uid="{00000000-0005-0000-0000-00001F0A0000}"/>
    <cellStyle name="Normal 4 3" xfId="851" xr:uid="{00000000-0005-0000-0000-0000200A0000}"/>
    <cellStyle name="Normal 4 3 2" xfId="852" xr:uid="{00000000-0005-0000-0000-0000210A0000}"/>
    <cellStyle name="Normal 4 3 2 2" xfId="853" xr:uid="{00000000-0005-0000-0000-0000220A0000}"/>
    <cellStyle name="Normal 4 3 2 3" xfId="854" xr:uid="{00000000-0005-0000-0000-0000230A0000}"/>
    <cellStyle name="Normal 4 3 3" xfId="855" xr:uid="{00000000-0005-0000-0000-0000240A0000}"/>
    <cellStyle name="Normal 4 3 4" xfId="856" xr:uid="{00000000-0005-0000-0000-0000250A0000}"/>
    <cellStyle name="Normal 4 4" xfId="857" xr:uid="{00000000-0005-0000-0000-0000260A0000}"/>
    <cellStyle name="Normal 4 4 2" xfId="858" xr:uid="{00000000-0005-0000-0000-0000270A0000}"/>
    <cellStyle name="Normal 4 4 3" xfId="859" xr:uid="{00000000-0005-0000-0000-0000280A0000}"/>
    <cellStyle name="Normal 4 5" xfId="860" xr:uid="{00000000-0005-0000-0000-0000290A0000}"/>
    <cellStyle name="Normal 4 6" xfId="861" xr:uid="{00000000-0005-0000-0000-00002A0A0000}"/>
    <cellStyle name="Normal 4 6 2" xfId="862" xr:uid="{00000000-0005-0000-0000-00002B0A0000}"/>
    <cellStyle name="Normal 4 6 3" xfId="863" xr:uid="{00000000-0005-0000-0000-00002C0A0000}"/>
    <cellStyle name="Normal 4 7" xfId="864" xr:uid="{00000000-0005-0000-0000-00002D0A0000}"/>
    <cellStyle name="Normal 4 8" xfId="865" xr:uid="{00000000-0005-0000-0000-00002E0A0000}"/>
    <cellStyle name="Normal 4 9" xfId="866" xr:uid="{00000000-0005-0000-0000-00002F0A0000}"/>
    <cellStyle name="Normal 5" xfId="867" xr:uid="{00000000-0005-0000-0000-0000300A0000}"/>
    <cellStyle name="Normal 5 2" xfId="868" xr:uid="{00000000-0005-0000-0000-0000310A0000}"/>
    <cellStyle name="Normal 5 2 2" xfId="869" xr:uid="{00000000-0005-0000-0000-0000320A0000}"/>
    <cellStyle name="Normal 5 2 3" xfId="870" xr:uid="{00000000-0005-0000-0000-0000330A0000}"/>
    <cellStyle name="Normal 5 3" xfId="871" xr:uid="{00000000-0005-0000-0000-0000340A0000}"/>
    <cellStyle name="Normal 5 3 2" xfId="872" xr:uid="{00000000-0005-0000-0000-0000350A0000}"/>
    <cellStyle name="Normal 5 3 3" xfId="873" xr:uid="{00000000-0005-0000-0000-0000360A0000}"/>
    <cellStyle name="Normal 5 4" xfId="874" xr:uid="{00000000-0005-0000-0000-0000370A0000}"/>
    <cellStyle name="Normal 5 4 2" xfId="875" xr:uid="{00000000-0005-0000-0000-0000380A0000}"/>
    <cellStyle name="Normal 5 5" xfId="876" xr:uid="{00000000-0005-0000-0000-0000390A0000}"/>
    <cellStyle name="Normal 5 6" xfId="877" xr:uid="{00000000-0005-0000-0000-00003A0A0000}"/>
    <cellStyle name="Normal 5 7" xfId="878" xr:uid="{00000000-0005-0000-0000-00003B0A0000}"/>
    <cellStyle name="Normal 6" xfId="879" xr:uid="{00000000-0005-0000-0000-00003C0A0000}"/>
    <cellStyle name="Normal 6 2" xfId="880" xr:uid="{00000000-0005-0000-0000-00003D0A0000}"/>
    <cellStyle name="Normal 7" xfId="881" xr:uid="{00000000-0005-0000-0000-00003E0A0000}"/>
    <cellStyle name="Normal 7 2" xfId="882" xr:uid="{00000000-0005-0000-0000-00003F0A0000}"/>
    <cellStyle name="Normal 7 2 2" xfId="883" xr:uid="{00000000-0005-0000-0000-0000400A0000}"/>
    <cellStyle name="Normal 8" xfId="884" xr:uid="{00000000-0005-0000-0000-0000410A0000}"/>
    <cellStyle name="Normal 9" xfId="20" xr:uid="{00000000-0005-0000-0000-0000420A0000}"/>
    <cellStyle name="Notas 2" xfId="886" xr:uid="{00000000-0005-0000-0000-0000430A0000}"/>
    <cellStyle name="Notas 2 10" xfId="887" xr:uid="{00000000-0005-0000-0000-0000440A0000}"/>
    <cellStyle name="Notas 2 11" xfId="888" xr:uid="{00000000-0005-0000-0000-0000450A0000}"/>
    <cellStyle name="Notas 2 2" xfId="889" xr:uid="{00000000-0005-0000-0000-0000460A0000}"/>
    <cellStyle name="Notas 2 2 2" xfId="890" xr:uid="{00000000-0005-0000-0000-0000470A0000}"/>
    <cellStyle name="Notas 2 2 2 2" xfId="891" xr:uid="{00000000-0005-0000-0000-0000480A0000}"/>
    <cellStyle name="Notas 2 2 2 3" xfId="892" xr:uid="{00000000-0005-0000-0000-0000490A0000}"/>
    <cellStyle name="Notas 2 2 3" xfId="893" xr:uid="{00000000-0005-0000-0000-00004A0A0000}"/>
    <cellStyle name="Notas 2 2 4" xfId="894" xr:uid="{00000000-0005-0000-0000-00004B0A0000}"/>
    <cellStyle name="Notas 2 3" xfId="895" xr:uid="{00000000-0005-0000-0000-00004C0A0000}"/>
    <cellStyle name="Notas 2 3 2" xfId="896" xr:uid="{00000000-0005-0000-0000-00004D0A0000}"/>
    <cellStyle name="Notas 2 3 2 2" xfId="897" xr:uid="{00000000-0005-0000-0000-00004E0A0000}"/>
    <cellStyle name="Notas 2 3 2 3" xfId="898" xr:uid="{00000000-0005-0000-0000-00004F0A0000}"/>
    <cellStyle name="Notas 2 3 3" xfId="899" xr:uid="{00000000-0005-0000-0000-0000500A0000}"/>
    <cellStyle name="Notas 2 3 4" xfId="900" xr:uid="{00000000-0005-0000-0000-0000510A0000}"/>
    <cellStyle name="Notas 2 4" xfId="901" xr:uid="{00000000-0005-0000-0000-0000520A0000}"/>
    <cellStyle name="Notas 2 4 2" xfId="902" xr:uid="{00000000-0005-0000-0000-0000530A0000}"/>
    <cellStyle name="Notas 2 4 3" xfId="903" xr:uid="{00000000-0005-0000-0000-0000540A0000}"/>
    <cellStyle name="Notas 2 5" xfId="904" xr:uid="{00000000-0005-0000-0000-0000550A0000}"/>
    <cellStyle name="Notas 2 5 2" xfId="905" xr:uid="{00000000-0005-0000-0000-0000560A0000}"/>
    <cellStyle name="Notas 2 5 3" xfId="906" xr:uid="{00000000-0005-0000-0000-0000570A0000}"/>
    <cellStyle name="Notas 2 6" xfId="907" xr:uid="{00000000-0005-0000-0000-0000580A0000}"/>
    <cellStyle name="Notas 2 6 2" xfId="908" xr:uid="{00000000-0005-0000-0000-0000590A0000}"/>
    <cellStyle name="Notas 2 6 3" xfId="909" xr:uid="{00000000-0005-0000-0000-00005A0A0000}"/>
    <cellStyle name="Notas 2 7" xfId="910" xr:uid="{00000000-0005-0000-0000-00005B0A0000}"/>
    <cellStyle name="Notas 2 7 2" xfId="911" xr:uid="{00000000-0005-0000-0000-00005C0A0000}"/>
    <cellStyle name="Notas 2 8" xfId="912" xr:uid="{00000000-0005-0000-0000-00005D0A0000}"/>
    <cellStyle name="Notas 2 9" xfId="913" xr:uid="{00000000-0005-0000-0000-00005E0A0000}"/>
    <cellStyle name="Notas 3" xfId="914" xr:uid="{00000000-0005-0000-0000-00005F0A0000}"/>
    <cellStyle name="Notas 3 10" xfId="915" xr:uid="{00000000-0005-0000-0000-0000600A0000}"/>
    <cellStyle name="Notas 3 2" xfId="916" xr:uid="{00000000-0005-0000-0000-0000610A0000}"/>
    <cellStyle name="Notas 3 2 2" xfId="917" xr:uid="{00000000-0005-0000-0000-0000620A0000}"/>
    <cellStyle name="Notas 3 2 2 2" xfId="918" xr:uid="{00000000-0005-0000-0000-0000630A0000}"/>
    <cellStyle name="Notas 3 2 2 3" xfId="919" xr:uid="{00000000-0005-0000-0000-0000640A0000}"/>
    <cellStyle name="Notas 3 2 3" xfId="920" xr:uid="{00000000-0005-0000-0000-0000650A0000}"/>
    <cellStyle name="Notas 3 2 4" xfId="921" xr:uid="{00000000-0005-0000-0000-0000660A0000}"/>
    <cellStyle name="Notas 3 3" xfId="922" xr:uid="{00000000-0005-0000-0000-0000670A0000}"/>
    <cellStyle name="Notas 3 3 2" xfId="923" xr:uid="{00000000-0005-0000-0000-0000680A0000}"/>
    <cellStyle name="Notas 3 3 2 2" xfId="924" xr:uid="{00000000-0005-0000-0000-0000690A0000}"/>
    <cellStyle name="Notas 3 3 2 3" xfId="925" xr:uid="{00000000-0005-0000-0000-00006A0A0000}"/>
    <cellStyle name="Notas 3 3 3" xfId="926" xr:uid="{00000000-0005-0000-0000-00006B0A0000}"/>
    <cellStyle name="Notas 3 3 4" xfId="927" xr:uid="{00000000-0005-0000-0000-00006C0A0000}"/>
    <cellStyle name="Notas 3 4" xfId="928" xr:uid="{00000000-0005-0000-0000-00006D0A0000}"/>
    <cellStyle name="Notas 3 4 2" xfId="929" xr:uid="{00000000-0005-0000-0000-00006E0A0000}"/>
    <cellStyle name="Notas 3 4 3" xfId="930" xr:uid="{00000000-0005-0000-0000-00006F0A0000}"/>
    <cellStyle name="Notas 3 5" xfId="931" xr:uid="{00000000-0005-0000-0000-0000700A0000}"/>
    <cellStyle name="Notas 3 5 2" xfId="932" xr:uid="{00000000-0005-0000-0000-0000710A0000}"/>
    <cellStyle name="Notas 3 5 3" xfId="933" xr:uid="{00000000-0005-0000-0000-0000720A0000}"/>
    <cellStyle name="Notas 3 6" xfId="934" xr:uid="{00000000-0005-0000-0000-0000730A0000}"/>
    <cellStyle name="Notas 3 6 2" xfId="935" xr:uid="{00000000-0005-0000-0000-0000740A0000}"/>
    <cellStyle name="Notas 3 7" xfId="936" xr:uid="{00000000-0005-0000-0000-0000750A0000}"/>
    <cellStyle name="Notas 3 8" xfId="937" xr:uid="{00000000-0005-0000-0000-0000760A0000}"/>
    <cellStyle name="Notas 3 9" xfId="938" xr:uid="{00000000-0005-0000-0000-0000770A0000}"/>
    <cellStyle name="Notas 4" xfId="939" xr:uid="{00000000-0005-0000-0000-0000780A0000}"/>
    <cellStyle name="Notas 5" xfId="940" xr:uid="{00000000-0005-0000-0000-0000790A0000}"/>
    <cellStyle name="Notas 6" xfId="941" xr:uid="{00000000-0005-0000-0000-00007A0A0000}"/>
    <cellStyle name="Notas 7" xfId="942" xr:uid="{00000000-0005-0000-0000-00007B0A0000}"/>
    <cellStyle name="Notas 8" xfId="885" xr:uid="{00000000-0005-0000-0000-00007C0A0000}"/>
    <cellStyle name="Porcentaje" xfId="2" builtinId="5"/>
    <cellStyle name="Porcentaje 10" xfId="944" xr:uid="{00000000-0005-0000-0000-00007E0A0000}"/>
    <cellStyle name="Porcentaje 11" xfId="945" xr:uid="{00000000-0005-0000-0000-00007F0A0000}"/>
    <cellStyle name="Porcentaje 12" xfId="943" xr:uid="{00000000-0005-0000-0000-0000800A0000}"/>
    <cellStyle name="Porcentaje 2" xfId="946" xr:uid="{00000000-0005-0000-0000-0000810A0000}"/>
    <cellStyle name="Porcentaje 2 2" xfId="947" xr:uid="{00000000-0005-0000-0000-0000820A0000}"/>
    <cellStyle name="Porcentaje 3" xfId="948" xr:uid="{00000000-0005-0000-0000-0000830A0000}"/>
    <cellStyle name="Porcentaje 3 2" xfId="949" xr:uid="{00000000-0005-0000-0000-0000840A0000}"/>
    <cellStyle name="Porcentaje 3 3" xfId="950" xr:uid="{00000000-0005-0000-0000-0000850A0000}"/>
    <cellStyle name="Porcentaje 4" xfId="951" xr:uid="{00000000-0005-0000-0000-0000860A0000}"/>
    <cellStyle name="Porcentaje 4 2" xfId="952" xr:uid="{00000000-0005-0000-0000-0000870A0000}"/>
    <cellStyle name="Porcentaje 4 3" xfId="953" xr:uid="{00000000-0005-0000-0000-0000880A0000}"/>
    <cellStyle name="Porcentaje 5" xfId="954" xr:uid="{00000000-0005-0000-0000-0000890A0000}"/>
    <cellStyle name="Porcentaje 5 2" xfId="955" xr:uid="{00000000-0005-0000-0000-00008A0A0000}"/>
    <cellStyle name="Porcentaje 5 3" xfId="956" xr:uid="{00000000-0005-0000-0000-00008B0A0000}"/>
    <cellStyle name="Porcentaje 6" xfId="957" xr:uid="{00000000-0005-0000-0000-00008C0A0000}"/>
    <cellStyle name="Porcentaje 6 2" xfId="958" xr:uid="{00000000-0005-0000-0000-00008D0A0000}"/>
    <cellStyle name="Porcentaje 6 3" xfId="959" xr:uid="{00000000-0005-0000-0000-00008E0A0000}"/>
    <cellStyle name="Porcentaje 7" xfId="960" xr:uid="{00000000-0005-0000-0000-00008F0A0000}"/>
    <cellStyle name="Porcentaje 7 2" xfId="961" xr:uid="{00000000-0005-0000-0000-0000900A0000}"/>
    <cellStyle name="Porcentaje 8" xfId="962" xr:uid="{00000000-0005-0000-0000-0000910A0000}"/>
    <cellStyle name="Porcentaje 8 2" xfId="963" xr:uid="{00000000-0005-0000-0000-0000920A0000}"/>
    <cellStyle name="Porcentaje 9" xfId="964" xr:uid="{00000000-0005-0000-0000-0000930A0000}"/>
    <cellStyle name="Porcentual 2" xfId="965" xr:uid="{00000000-0005-0000-0000-0000940A0000}"/>
    <cellStyle name="Porcentual 2 2" xfId="966" xr:uid="{00000000-0005-0000-0000-0000950A0000}"/>
    <cellStyle name="Porcentual 2 2 2" xfId="967" xr:uid="{00000000-0005-0000-0000-0000960A0000}"/>
    <cellStyle name="Porcentual 2 2 3" xfId="968" xr:uid="{00000000-0005-0000-0000-0000970A0000}"/>
    <cellStyle name="Porcentual 2 3" xfId="969" xr:uid="{00000000-0005-0000-0000-0000980A0000}"/>
    <cellStyle name="Porcentual 2 4" xfId="970" xr:uid="{00000000-0005-0000-0000-0000990A0000}"/>
    <cellStyle name="Priceheader" xfId="971" xr:uid="{00000000-0005-0000-0000-00009A0A0000}"/>
    <cellStyle name="RM" xfId="972" xr:uid="{00000000-0005-0000-0000-00009B0A0000}"/>
    <cellStyle name="Salida 2" xfId="974" xr:uid="{00000000-0005-0000-0000-00009C0A0000}"/>
    <cellStyle name="Salida 3" xfId="973" xr:uid="{00000000-0005-0000-0000-00009D0A0000}"/>
    <cellStyle name="SAPBEXstdItem" xfId="975" xr:uid="{00000000-0005-0000-0000-00009E0A0000}"/>
    <cellStyle name="SAPBEXstdItem 2" xfId="976" xr:uid="{00000000-0005-0000-0000-00009F0A0000}"/>
    <cellStyle name="Text" xfId="977" xr:uid="{00000000-0005-0000-0000-0000A00A0000}"/>
    <cellStyle name="Text 2" xfId="978" xr:uid="{00000000-0005-0000-0000-0000A10A0000}"/>
    <cellStyle name="Texto de advertencia 2" xfId="980" xr:uid="{00000000-0005-0000-0000-0000A20A0000}"/>
    <cellStyle name="Texto de advertencia 3" xfId="979" xr:uid="{00000000-0005-0000-0000-0000A30A0000}"/>
    <cellStyle name="Texto explicativo 2" xfId="982" xr:uid="{00000000-0005-0000-0000-0000A40A0000}"/>
    <cellStyle name="Texto explicativo 3" xfId="981" xr:uid="{00000000-0005-0000-0000-0000A50A0000}"/>
    <cellStyle name="Título 1 2" xfId="984" xr:uid="{00000000-0005-0000-0000-0000A60A0000}"/>
    <cellStyle name="Título 2 2" xfId="986" xr:uid="{00000000-0005-0000-0000-0000A70A0000}"/>
    <cellStyle name="Título 2 3" xfId="985" xr:uid="{00000000-0005-0000-0000-0000A80A0000}"/>
    <cellStyle name="Título 3 2" xfId="988" xr:uid="{00000000-0005-0000-0000-0000A90A0000}"/>
    <cellStyle name="Título 3 3" xfId="987" xr:uid="{00000000-0005-0000-0000-0000AA0A0000}"/>
    <cellStyle name="Título 4" xfId="989" xr:uid="{00000000-0005-0000-0000-0000AB0A0000}"/>
    <cellStyle name="Título 4 2" xfId="990" xr:uid="{00000000-0005-0000-0000-0000AC0A0000}"/>
    <cellStyle name="Título 5" xfId="983" xr:uid="{00000000-0005-0000-0000-0000AD0A0000}"/>
    <cellStyle name="Total 2" xfId="992" xr:uid="{00000000-0005-0000-0000-0000AE0A0000}"/>
    <cellStyle name="Total 3" xfId="991" xr:uid="{00000000-0005-0000-0000-0000AF0A0000}"/>
    <cellStyle name="ДАТА" xfId="993" xr:uid="{00000000-0005-0000-0000-0000B00A0000}"/>
    <cellStyle name="ДЕНЕЖНЫЙ_BOPENGC" xfId="994" xr:uid="{00000000-0005-0000-0000-0000B10A0000}"/>
    <cellStyle name="ЗАГОЛОВОК1" xfId="995" xr:uid="{00000000-0005-0000-0000-0000B20A0000}"/>
    <cellStyle name="ЗАГОЛОВОК2" xfId="996" xr:uid="{00000000-0005-0000-0000-0000B30A0000}"/>
    <cellStyle name="ИТОГОВЫЙ" xfId="997" xr:uid="{00000000-0005-0000-0000-0000B40A0000}"/>
    <cellStyle name="Обычный_BOPENGC" xfId="998" xr:uid="{00000000-0005-0000-0000-0000B50A0000}"/>
    <cellStyle name="ПРОЦЕНТНЫЙ_BOPENGC" xfId="999" xr:uid="{00000000-0005-0000-0000-0000B60A0000}"/>
    <cellStyle name="ТЕКСТ" xfId="1000" xr:uid="{00000000-0005-0000-0000-0000B70A0000}"/>
    <cellStyle name="ФИКСИРОВАННЫЙ" xfId="1001" xr:uid="{00000000-0005-0000-0000-0000B80A0000}"/>
    <cellStyle name="ФИНАНСОВЫЙ_BOPENGC" xfId="1002" xr:uid="{00000000-0005-0000-0000-0000B90A0000}"/>
  </cellStyles>
  <dxfs count="48">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s>
  <tableStyles count="0" defaultTableStyle="TableStyleMedium2" defaultPivotStyle="PivotStyleLight16"/>
  <colors>
    <mruColors>
      <color rgb="FFFF505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9525</xdr:colOff>
      <xdr:row>0</xdr:row>
      <xdr:rowOff>180975</xdr:rowOff>
    </xdr:from>
    <xdr:ext cx="5715550" cy="3478170"/>
    <xdr:pic>
      <xdr:nvPicPr>
        <xdr:cNvPr id="2" name="Imagen 1">
          <a:extLst>
            <a:ext uri="{FF2B5EF4-FFF2-40B4-BE49-F238E27FC236}">
              <a16:creationId xmlns:a16="http://schemas.microsoft.com/office/drawing/2014/main" id="{76909D7B-CBCE-48AA-8AA4-7C9628C55ECB}"/>
            </a:ext>
          </a:extLst>
        </xdr:cNvPr>
        <xdr:cNvPicPr>
          <a:picLocks noChangeAspect="1"/>
        </xdr:cNvPicPr>
      </xdr:nvPicPr>
      <xdr:blipFill>
        <a:blip xmlns:r="http://schemas.openxmlformats.org/officeDocument/2006/relationships" r:embed="rId1"/>
        <a:stretch>
          <a:fillRect/>
        </a:stretch>
      </xdr:blipFill>
      <xdr:spPr>
        <a:xfrm>
          <a:off x="3819525" y="180975"/>
          <a:ext cx="5715550" cy="347817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inenergiacol-my.sharepoint.com/personal/jcperezc_minenergia_gov_co/Documents/2.%20Distribuci&#243;n%20SIN%20(Resoluciones%20y%20PAC)/Distribuci&#243;n/Distribuci&#243;n%20final%20V2.xlsx" TargetMode="External"/><Relationship Id="rId1" Type="http://schemas.openxmlformats.org/officeDocument/2006/relationships/externalLinkPath" Target="/personal/jcperezc_minenergia_gov_co/Documents/2.%20Distribuci&#243;n%20SIN%20(Resoluciones%20y%20PAC)/Distribuci&#243;n/Distribuci&#243;n%20final%20V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inenergiacol-my.sharepoint.com/personal/jcperezc_minenergia_gov_co/Documents/8.%20Otros/Pendientes%20de%20pago%20Subsidios.xlsx" TargetMode="External"/><Relationship Id="rId1" Type="http://schemas.openxmlformats.org/officeDocument/2006/relationships/externalLinkPath" Target="/personal/jcperezc_minenergia_gov_co/Documents/8.%20Otros/Pendientes%20de%20pago%20Subsid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N61ZiUDdokiiRoGPB-xPpjBCopfMFR1Pk0m_YMaF8xzqekWJjyYjSJNxWOEBgqGR" itemId="01UK775CNEKHFC4GOISFDZY4VN2VUZN5D6">
      <xxl21:absoluteUrl r:id="rId2"/>
    </xxl21:alternateUrls>
    <sheetNames>
      <sheetName val="Hoja1"/>
      <sheetName val="Usuarios 4trim"/>
      <sheetName val="Cálc Metodología Distribución"/>
      <sheetName val="Método de Cálculo Reglamentado"/>
      <sheetName val="Hoja2"/>
      <sheetName val="CÁLCULO PAGO"/>
      <sheetName val="Base SSPD 2024"/>
      <sheetName val="Deficit 2024"/>
      <sheetName val="Hoja3"/>
      <sheetName val="Giros Realizados 2025"/>
      <sheetName val="Hoja4"/>
    </sheetNames>
    <sheetDataSet>
      <sheetData sheetId="0"/>
      <sheetData sheetId="1"/>
      <sheetData sheetId="2"/>
      <sheetData sheetId="3">
        <row r="4">
          <cell r="A4">
            <v>1202</v>
          </cell>
          <cell r="B4" t="str">
            <v>EMPRESA DE ENERGIA DEL  QUINDIO S.A.E.S.P.</v>
          </cell>
          <cell r="C4"/>
          <cell r="D4"/>
          <cell r="E4"/>
          <cell r="F4"/>
          <cell r="G4"/>
          <cell r="H4"/>
          <cell r="J4">
            <v>7271436.395833334</v>
          </cell>
          <cell r="K4">
            <v>33836697.604166664</v>
          </cell>
          <cell r="L4">
            <v>0.21489793362511614</v>
          </cell>
          <cell r="M4">
            <v>0.62848994556355309</v>
          </cell>
          <cell r="N4">
            <v>23182748759</v>
          </cell>
          <cell r="O4">
            <v>7.5924355139940693E-3</v>
          </cell>
          <cell r="P4">
            <v>4.7717693828849194E-3</v>
          </cell>
          <cell r="Q4">
            <v>9067898012.7184582</v>
          </cell>
          <cell r="S4">
            <v>6.908129769894745E-3</v>
          </cell>
          <cell r="T4">
            <v>13127670510.798557</v>
          </cell>
          <cell r="U4">
            <v>13127670510.798599</v>
          </cell>
          <cell r="V4" t="str">
            <v/>
          </cell>
          <cell r="W4" t="str">
            <v/>
          </cell>
          <cell r="X4" t="str">
            <v/>
          </cell>
          <cell r="Y4" t="str">
            <v/>
          </cell>
        </row>
        <row r="5">
          <cell r="A5">
            <v>1205</v>
          </cell>
          <cell r="B5" t="str">
            <v>CELSIA COLOMBIA S.A. E.S.P.</v>
          </cell>
          <cell r="C5"/>
          <cell r="D5"/>
          <cell r="E5"/>
          <cell r="F5"/>
          <cell r="G5"/>
          <cell r="H5"/>
          <cell r="J5">
            <v>54199166.445833325</v>
          </cell>
          <cell r="K5">
            <v>304844022.30416667</v>
          </cell>
          <cell r="L5">
            <v>0.1777931088698029</v>
          </cell>
          <cell r="M5">
            <v>0.60630454418471835</v>
          </cell>
          <cell r="N5">
            <v>247042959086</v>
          </cell>
          <cell r="O5">
            <v>8.0907478036596633E-2</v>
          </cell>
          <cell r="P5">
            <v>4.9054571592113835E-2</v>
          </cell>
          <cell r="Q5">
            <v>93219478261.112808</v>
          </cell>
          <cell r="S5">
            <v>7.1016706628860005E-2</v>
          </cell>
          <cell r="T5">
            <v>134954605144.87737</v>
          </cell>
          <cell r="U5">
            <v>134954605144.877</v>
          </cell>
          <cell r="V5" t="str">
            <v/>
          </cell>
          <cell r="W5" t="str">
            <v/>
          </cell>
          <cell r="X5" t="str">
            <v/>
          </cell>
          <cell r="Y5" t="str">
            <v/>
          </cell>
        </row>
        <row r="6">
          <cell r="A6">
            <v>1218</v>
          </cell>
          <cell r="B6" t="str">
            <v>EMPRESA DE ENERGÍA DE PEREIRA S.A. ESP.</v>
          </cell>
          <cell r="C6"/>
          <cell r="D6"/>
          <cell r="E6"/>
          <cell r="F6"/>
          <cell r="G6"/>
          <cell r="H6"/>
          <cell r="J6">
            <v>7483432.8833333328</v>
          </cell>
          <cell r="K6">
            <v>66745360.75</v>
          </cell>
          <cell r="L6">
            <v>0.11211914654807424</v>
          </cell>
          <cell r="M6">
            <v>0.56703732694668574</v>
          </cell>
          <cell r="N6">
            <v>3555301531</v>
          </cell>
          <cell r="O6">
            <v>1.1643743322906227E-3</v>
          </cell>
          <cell r="P6">
            <v>6.6024370894740667E-4</v>
          </cell>
          <cell r="Q6">
            <v>1254675600.5744803</v>
          </cell>
          <cell r="S6">
            <v>9.5584024607823343E-4</v>
          </cell>
          <cell r="T6">
            <v>1816404183.1059647</v>
          </cell>
          <cell r="U6">
            <v>0</v>
          </cell>
          <cell r="V6" t="str">
            <v/>
          </cell>
          <cell r="W6">
            <v>1816404183.1059647</v>
          </cell>
          <cell r="X6">
            <v>7.2472026954819337E-3</v>
          </cell>
          <cell r="Y6">
            <v>1816404183.0961814</v>
          </cell>
        </row>
        <row r="7">
          <cell r="A7">
            <v>1221</v>
          </cell>
          <cell r="B7" t="str">
            <v>EMPRESA DISTRIBUIDORA DEL PACIFICO S.A. E.S.P</v>
          </cell>
          <cell r="C7"/>
          <cell r="D7"/>
          <cell r="E7"/>
          <cell r="F7"/>
          <cell r="G7"/>
          <cell r="H7"/>
          <cell r="J7">
            <v>6720269.4208333334</v>
          </cell>
          <cell r="K7">
            <v>11504191.862500001</v>
          </cell>
          <cell r="L7">
            <v>0.5841583225623409</v>
          </cell>
          <cell r="M7">
            <v>0.84927497812738006</v>
          </cell>
          <cell r="N7">
            <v>37489724350</v>
          </cell>
          <cell r="O7">
            <v>1.2278022659167456E-2</v>
          </cell>
          <cell r="P7">
            <v>1.0427417425311919E-2</v>
          </cell>
          <cell r="Q7">
            <v>19815450027.387074</v>
          </cell>
          <cell r="S7">
            <v>1.5095857942607895E-2</v>
          </cell>
          <cell r="T7">
            <v>28686989930.618702</v>
          </cell>
          <cell r="U7">
            <v>23869610642</v>
          </cell>
          <cell r="V7" t="str">
            <v/>
          </cell>
          <cell r="W7">
            <v>4817379288.6187019</v>
          </cell>
          <cell r="X7">
            <v>1.9220680336651474E-2</v>
          </cell>
          <cell r="Y7">
            <v>4817379288.5927553</v>
          </cell>
        </row>
        <row r="8">
          <cell r="A8">
            <v>1223</v>
          </cell>
          <cell r="B8" t="str">
            <v>EMPRESA DE ENERGIA ELECTRICA DEL DEPARTAMENTO DEL GUAVIARE SA ESP</v>
          </cell>
          <cell r="C8"/>
          <cell r="D8"/>
          <cell r="E8"/>
          <cell r="F8"/>
          <cell r="G8"/>
          <cell r="H8"/>
          <cell r="J8">
            <v>1864649.45</v>
          </cell>
          <cell r="K8">
            <v>4428624.8500000006</v>
          </cell>
          <cell r="L8">
            <v>0.42104479678381423</v>
          </cell>
          <cell r="M8">
            <v>0.75174752546921009</v>
          </cell>
          <cell r="N8">
            <v>8288908630</v>
          </cell>
          <cell r="O8">
            <v>2.7146480733969088E-3</v>
          </cell>
          <cell r="P8">
            <v>2.040729971695885E-3</v>
          </cell>
          <cell r="Q8">
            <v>3878043922.4932261</v>
          </cell>
          <cell r="S8">
            <v>2.9543815592499678E-3</v>
          </cell>
          <cell r="T8">
            <v>5614276072.5242996</v>
          </cell>
          <cell r="U8">
            <v>5614276073</v>
          </cell>
          <cell r="V8">
            <v>-0.47570037841796875</v>
          </cell>
          <cell r="W8" t="str">
            <v/>
          </cell>
          <cell r="X8" t="str">
            <v/>
          </cell>
          <cell r="Y8" t="str">
            <v/>
          </cell>
        </row>
        <row r="9">
          <cell r="A9">
            <v>1225</v>
          </cell>
          <cell r="B9" t="str">
            <v>ENEL COLOMBIA S.A. ESP</v>
          </cell>
          <cell r="C9"/>
          <cell r="D9"/>
          <cell r="E9"/>
          <cell r="F9"/>
          <cell r="G9"/>
          <cell r="H9"/>
          <cell r="J9">
            <v>144717509.36666667</v>
          </cell>
          <cell r="K9">
            <v>1182877024.2</v>
          </cell>
          <cell r="L9">
            <v>0.12234366413917085</v>
          </cell>
          <cell r="M9">
            <v>0.57315068358316879</v>
          </cell>
          <cell r="N9">
            <v>174793930306</v>
          </cell>
          <cell r="O9">
            <v>5.7245655287993739E-2</v>
          </cell>
          <cell r="P9">
            <v>3.2810386460480054E-2</v>
          </cell>
          <cell r="Q9">
            <v>62350296988.082047</v>
          </cell>
          <cell r="S9">
            <v>4.7499866251365326E-2</v>
          </cell>
          <cell r="T9">
            <v>90265037604.29866</v>
          </cell>
          <cell r="U9">
            <v>90265037604</v>
          </cell>
          <cell r="V9" t="str">
            <v/>
          </cell>
          <cell r="W9">
            <v>0.2986602783203125</v>
          </cell>
          <cell r="X9">
            <v>1.1916134053243834E-12</v>
          </cell>
          <cell r="Y9">
            <v>0.2986602783187039</v>
          </cell>
        </row>
        <row r="10">
          <cell r="A10">
            <v>1226</v>
          </cell>
          <cell r="B10" t="str">
            <v>EMPRESA DE ENERGIA DEL VALLE DE SIBUNDOY S.A. E.S.P.</v>
          </cell>
          <cell r="C10"/>
          <cell r="D10"/>
          <cell r="E10"/>
          <cell r="F10"/>
          <cell r="G10"/>
          <cell r="H10"/>
          <cell r="J10">
            <v>417597.7</v>
          </cell>
          <cell r="K10">
            <v>499372.93333000003</v>
          </cell>
          <cell r="L10">
            <v>0.83624416168354765</v>
          </cell>
          <cell r="M10">
            <v>1</v>
          </cell>
          <cell r="N10">
            <v>2775910723</v>
          </cell>
          <cell r="O10">
            <v>9.0912097508713519E-4</v>
          </cell>
          <cell r="P10">
            <v>9.0912097508713519E-4</v>
          </cell>
          <cell r="Q10">
            <v>1727622527.7947631</v>
          </cell>
          <cell r="S10">
            <v>1.3161419105795541E-3</v>
          </cell>
          <cell r="T10">
            <v>2501093338.2921286</v>
          </cell>
          <cell r="U10">
            <v>2027415444</v>
          </cell>
          <cell r="V10" t="str">
            <v/>
          </cell>
          <cell r="W10">
            <v>473677894.29212856</v>
          </cell>
          <cell r="X10">
            <v>1.8899096050495371E-3</v>
          </cell>
          <cell r="Y10">
            <v>473677894.28957731</v>
          </cell>
        </row>
        <row r="11">
          <cell r="A11">
            <v>1227</v>
          </cell>
          <cell r="B11" t="str">
            <v>EMPRESA DE ENERGIA DEL PUTUMAYO S.A. ESP</v>
          </cell>
          <cell r="C11"/>
          <cell r="D11"/>
          <cell r="E11"/>
          <cell r="F11"/>
          <cell r="G11"/>
          <cell r="H11"/>
          <cell r="J11">
            <v>2027291.2291666667</v>
          </cell>
          <cell r="K11">
            <v>4207439.4541666666</v>
          </cell>
          <cell r="L11">
            <v>0.48183491438219539</v>
          </cell>
          <cell r="M11">
            <v>0.78809463578923733</v>
          </cell>
          <cell r="N11">
            <v>11945152982</v>
          </cell>
          <cell r="O11">
            <v>3.9120815509601824E-3</v>
          </cell>
          <cell r="P11">
            <v>3.0830904850817596E-3</v>
          </cell>
          <cell r="Q11">
            <v>5858864467.1259708</v>
          </cell>
          <cell r="S11">
            <v>4.4634154449425508E-3</v>
          </cell>
          <cell r="T11">
            <v>8481926261.6295509</v>
          </cell>
          <cell r="U11">
            <v>8095786775</v>
          </cell>
          <cell r="V11" t="str">
            <v/>
          </cell>
          <cell r="W11">
            <v>386139486.62955093</v>
          </cell>
          <cell r="X11">
            <v>1.5406434065509075E-3</v>
          </cell>
          <cell r="Y11">
            <v>386139486.62747115</v>
          </cell>
        </row>
        <row r="12">
          <cell r="A12">
            <v>1228</v>
          </cell>
          <cell r="B12" t="str">
            <v>EMPRESA DE ENERGIA DEL BAJO PUTUMAYO  S.A.  E.S.P.</v>
          </cell>
          <cell r="C12"/>
          <cell r="D12"/>
          <cell r="E12"/>
          <cell r="F12"/>
          <cell r="G12"/>
          <cell r="H12"/>
          <cell r="J12">
            <v>2430190.0916666663</v>
          </cell>
          <cell r="K12">
            <v>4467452.4416666673</v>
          </cell>
          <cell r="L12">
            <v>0.54397671232064382</v>
          </cell>
          <cell r="M12">
            <v>0.8252499313271715</v>
          </cell>
          <cell r="N12">
            <v>11956247145</v>
          </cell>
          <cell r="O12">
            <v>3.9157149301610218E-3</v>
          </cell>
          <cell r="P12">
            <v>3.2314434772121635E-3</v>
          </cell>
          <cell r="Q12">
            <v>6140782911.7484598</v>
          </cell>
          <cell r="S12">
            <v>4.6781872914330464E-3</v>
          </cell>
          <cell r="T12">
            <v>8890061911.8905029</v>
          </cell>
          <cell r="U12">
            <v>8037048050</v>
          </cell>
          <cell r="V12" t="str">
            <v/>
          </cell>
          <cell r="W12">
            <v>853013861.89050293</v>
          </cell>
          <cell r="X12">
            <v>3.4034079070471212E-3</v>
          </cell>
          <cell r="Y12">
            <v>853013861.8859086</v>
          </cell>
        </row>
        <row r="13">
          <cell r="A13">
            <v>1231</v>
          </cell>
          <cell r="B13" t="str">
            <v>ELECTRIFICADORA DE SANTANDER S.A. E.S.P.</v>
          </cell>
          <cell r="C13"/>
          <cell r="D13"/>
          <cell r="E13"/>
          <cell r="F13"/>
          <cell r="G13"/>
          <cell r="H13"/>
          <cell r="J13">
            <v>36646443.19166667</v>
          </cell>
          <cell r="K13">
            <v>155930734.94166669</v>
          </cell>
          <cell r="L13">
            <v>0.23501744672322628</v>
          </cell>
          <cell r="M13">
            <v>0.64051963379336674</v>
          </cell>
          <cell r="N13">
            <v>128125377252</v>
          </cell>
          <cell r="O13">
            <v>4.1961532456944686E-2</v>
          </cell>
          <cell r="P13">
            <v>2.6877185402730683E-2</v>
          </cell>
          <cell r="Q13">
            <v>51075304891.104988</v>
          </cell>
          <cell r="S13">
            <v>3.8910322296282301E-2</v>
          </cell>
          <cell r="T13">
            <v>73942138840.619308</v>
          </cell>
          <cell r="U13">
            <v>73942138840.619293</v>
          </cell>
          <cell r="V13" t="str">
            <v/>
          </cell>
          <cell r="W13" t="str">
            <v/>
          </cell>
          <cell r="X13" t="str">
            <v/>
          </cell>
          <cell r="Y13" t="str">
            <v/>
          </cell>
        </row>
        <row r="14">
          <cell r="A14">
            <v>1232</v>
          </cell>
          <cell r="B14" t="str">
            <v>EMPRESAS MUNICIPALES DE CALI   E.I.C.E  E.S.P</v>
          </cell>
          <cell r="C14"/>
          <cell r="D14"/>
          <cell r="E14"/>
          <cell r="F14"/>
          <cell r="G14"/>
          <cell r="H14"/>
          <cell r="J14">
            <v>32061585.195833333</v>
          </cell>
          <cell r="K14">
            <v>244610064.42083332</v>
          </cell>
          <cell r="L14">
            <v>0.13107222416111944</v>
          </cell>
          <cell r="M14">
            <v>0.57836958998747545</v>
          </cell>
          <cell r="N14">
            <v>12648037579</v>
          </cell>
          <cell r="O14">
            <v>4.1422788425747254E-3</v>
          </cell>
          <cell r="P14">
            <v>2.3957681157937383E-3</v>
          </cell>
          <cell r="Q14">
            <v>4552730694.4171772</v>
          </cell>
          <cell r="S14">
            <v>3.4683731996438998E-3</v>
          </cell>
          <cell r="T14">
            <v>6591025659.6269751</v>
          </cell>
          <cell r="U14">
            <v>6591025660</v>
          </cell>
          <cell r="V14">
            <v>-0.37302494049072266</v>
          </cell>
          <cell r="W14" t="str">
            <v/>
          </cell>
          <cell r="X14" t="str">
            <v/>
          </cell>
          <cell r="Y14" t="str">
            <v/>
          </cell>
        </row>
        <row r="15">
          <cell r="A15">
            <v>1233</v>
          </cell>
          <cell r="B15" t="str">
            <v>CENTRALES ELECTRICAS DEL NORTE DE SANTANDER S.A. ESP</v>
          </cell>
          <cell r="C15"/>
          <cell r="D15"/>
          <cell r="E15"/>
          <cell r="F15"/>
          <cell r="G15"/>
          <cell r="H15"/>
          <cell r="J15">
            <v>38571632.94166667</v>
          </cell>
          <cell r="K15">
            <v>100813698.69166666</v>
          </cell>
          <cell r="L15">
            <v>0.38260309305420842</v>
          </cell>
          <cell r="M15">
            <v>0.72876278877926171</v>
          </cell>
          <cell r="N15">
            <v>159447633057</v>
          </cell>
          <cell r="O15">
            <v>5.2219686475887997E-2</v>
          </cell>
          <cell r="P15">
            <v>3.8055764345346833E-2</v>
          </cell>
          <cell r="Q15">
            <v>72318203624.295929</v>
          </cell>
          <cell r="S15">
            <v>5.5093642943668149E-2</v>
          </cell>
          <cell r="T15">
            <v>104695657999.35416</v>
          </cell>
          <cell r="U15">
            <v>104695657999</v>
          </cell>
          <cell r="V15" t="str">
            <v/>
          </cell>
          <cell r="W15">
            <v>0.354156494140625</v>
          </cell>
          <cell r="X15">
            <v>1.4130356683992713E-12</v>
          </cell>
          <cell r="Y15">
            <v>0.35415649413871747</v>
          </cell>
        </row>
        <row r="16">
          <cell r="A16">
            <v>1234</v>
          </cell>
          <cell r="B16" t="str">
            <v>CENTRAL HIDROELECTRICA DE CALDAS S.A. E.S.P.</v>
          </cell>
          <cell r="C16"/>
          <cell r="D16"/>
          <cell r="E16"/>
          <cell r="F16"/>
          <cell r="G16"/>
          <cell r="H16"/>
          <cell r="I16"/>
          <cell r="J16">
            <v>18220913.120833334</v>
          </cell>
          <cell r="K16">
            <v>70882891.779166669</v>
          </cell>
          <cell r="L16">
            <v>0.25705657124712111</v>
          </cell>
          <cell r="M16">
            <v>0.65369707976771307</v>
          </cell>
          <cell r="N16">
            <v>73412920806</v>
          </cell>
          <cell r="O16">
            <v>2.4043001669382346E-2</v>
          </cell>
          <cell r="P16">
            <v>1.5716839980125491E-2</v>
          </cell>
          <cell r="Q16">
            <v>29867055715.888329</v>
          </cell>
          <cell r="R16"/>
          <cell r="S16">
            <v>2.2753398465735392E-2</v>
          </cell>
          <cell r="T16">
            <v>43238782131.858353</v>
          </cell>
          <cell r="U16">
            <v>43238782132</v>
          </cell>
          <cell r="V16">
            <v>-0.1416473388671875</v>
          </cell>
          <cell r="W16" t="str">
            <v/>
          </cell>
          <cell r="X16" t="str">
            <v/>
          </cell>
          <cell r="Y16" t="str">
            <v/>
          </cell>
        </row>
        <row r="17">
          <cell r="A17">
            <v>1237</v>
          </cell>
          <cell r="B17" t="str">
            <v>ELECTRIFICADORA DEL HUILA S.A. E.S.P.</v>
          </cell>
          <cell r="C17"/>
          <cell r="D17"/>
          <cell r="E17"/>
          <cell r="F17"/>
          <cell r="G17"/>
          <cell r="H17"/>
          <cell r="J17">
            <v>20413229.125</v>
          </cell>
          <cell r="K17">
            <v>67928444.525000006</v>
          </cell>
          <cell r="L17">
            <v>0.30051076935063969</v>
          </cell>
          <cell r="M17">
            <v>0.67967884448104487</v>
          </cell>
          <cell r="N17">
            <v>121431995584</v>
          </cell>
          <cell r="O17">
            <v>3.9769425333965533E-2</v>
          </cell>
          <cell r="P17">
            <v>2.7030437056664885E-2</v>
          </cell>
          <cell r="Q17">
            <v>51366532370.190659</v>
          </cell>
          <cell r="S17">
            <v>3.9132185975743777E-2</v>
          </cell>
          <cell r="T17">
            <v>74363751256.613052</v>
          </cell>
          <cell r="U17">
            <v>74363751256.613098</v>
          </cell>
          <cell r="V17" t="str">
            <v/>
          </cell>
          <cell r="W17" t="str">
            <v/>
          </cell>
          <cell r="X17" t="str">
            <v/>
          </cell>
          <cell r="Y17" t="str">
            <v/>
          </cell>
        </row>
        <row r="18">
          <cell r="A18">
            <v>1238</v>
          </cell>
          <cell r="B18" t="str">
            <v>ELECTRIFICADORA DEL CAQUETA S.A. ESP</v>
          </cell>
          <cell r="C18"/>
          <cell r="D18"/>
          <cell r="E18"/>
          <cell r="F18"/>
          <cell r="G18"/>
          <cell r="H18"/>
          <cell r="J18">
            <v>5924997.4374999991</v>
          </cell>
          <cell r="K18">
            <v>15547805.745833337</v>
          </cell>
          <cell r="L18">
            <v>0.3810825485189665</v>
          </cell>
          <cell r="M18">
            <v>0.72785363771733935</v>
          </cell>
          <cell r="N18">
            <v>35967863038</v>
          </cell>
          <cell r="O18">
            <v>1.1779607480159977E-2</v>
          </cell>
          <cell r="P18">
            <v>8.5738301553168212E-3</v>
          </cell>
          <cell r="Q18">
            <v>16293037485.348652</v>
          </cell>
          <cell r="S18">
            <v>1.2412404411328997E-2</v>
          </cell>
          <cell r="T18">
            <v>23587564331.63998</v>
          </cell>
          <cell r="U18">
            <v>23587564332</v>
          </cell>
          <cell r="V18">
            <v>-0.36001968383789063</v>
          </cell>
          <cell r="W18" t="str">
            <v/>
          </cell>
          <cell r="X18" t="str">
            <v/>
          </cell>
          <cell r="Y18" t="str">
            <v/>
          </cell>
        </row>
        <row r="19">
          <cell r="A19">
            <v>1239</v>
          </cell>
          <cell r="B19" t="str">
            <v>CENTRALES ELECTRICAS DE NARIÑO S.A. E.S.P.</v>
          </cell>
          <cell r="C19"/>
          <cell r="D19"/>
          <cell r="E19"/>
          <cell r="F19"/>
          <cell r="G19"/>
          <cell r="H19"/>
          <cell r="J19">
            <v>18732970.554166667</v>
          </cell>
          <cell r="K19">
            <v>40912666.912500001</v>
          </cell>
          <cell r="L19">
            <v>0.45787703339483848</v>
          </cell>
          <cell r="M19">
            <v>0.7737699432621622</v>
          </cell>
          <cell r="N19">
            <v>105578604218</v>
          </cell>
          <cell r="O19">
            <v>3.4577381332809846E-2</v>
          </cell>
          <cell r="P19">
            <v>2.6754938392042422E-2</v>
          </cell>
          <cell r="Q19">
            <v>50842996215.573257</v>
          </cell>
          <cell r="S19">
            <v>3.8733344293773377E-2</v>
          </cell>
          <cell r="T19">
            <v>73605823660.970932</v>
          </cell>
          <cell r="U19">
            <v>58900539585</v>
          </cell>
          <cell r="V19" t="str">
            <v/>
          </cell>
          <cell r="W19">
            <v>14705284075.970932</v>
          </cell>
          <cell r="X19">
            <v>5.8672059547325392E-2</v>
          </cell>
          <cell r="Y19">
            <v>14705284075.891727</v>
          </cell>
        </row>
        <row r="20">
          <cell r="A20">
            <v>1240</v>
          </cell>
          <cell r="B20" t="str">
            <v>COMPAÑIA ENERGETICA DE OCCIDENTE S.A.S.  E.S.P.</v>
          </cell>
          <cell r="C20"/>
          <cell r="D20"/>
          <cell r="E20"/>
          <cell r="F20"/>
          <cell r="G20"/>
          <cell r="H20"/>
          <cell r="J20">
            <v>18832408.991666667</v>
          </cell>
          <cell r="K20">
            <v>37703140.225000001</v>
          </cell>
          <cell r="L20">
            <v>0.49949178978941844</v>
          </cell>
          <cell r="M20">
            <v>0.79865188462651204</v>
          </cell>
          <cell r="N20">
            <v>120345358691</v>
          </cell>
          <cell r="O20">
            <v>3.9413547753485503E-2</v>
          </cell>
          <cell r="P20">
            <v>3.147770419313823E-2</v>
          </cell>
          <cell r="Q20">
            <v>59817771647.071556</v>
          </cell>
          <cell r="S20">
            <v>4.5570531175396313E-2</v>
          </cell>
          <cell r="T20">
            <v>86598679845.267502</v>
          </cell>
          <cell r="U20">
            <v>83434344310</v>
          </cell>
          <cell r="V20" t="str">
            <v/>
          </cell>
          <cell r="W20">
            <v>3164335535.2675018</v>
          </cell>
          <cell r="X20">
            <v>1.2625263272289038E-2</v>
          </cell>
          <cell r="Y20">
            <v>3164335535.2504587</v>
          </cell>
        </row>
        <row r="21">
          <cell r="A21">
            <v>1241</v>
          </cell>
          <cell r="B21" t="str">
            <v>EMPRESA MUNICIPAL DE ENERGÍA ELÉCTRICA S.A-E.S.P</v>
          </cell>
          <cell r="C21"/>
          <cell r="D21"/>
          <cell r="E21"/>
          <cell r="F21"/>
          <cell r="G21"/>
          <cell r="H21"/>
          <cell r="J21">
            <v>111624.67916666665</v>
          </cell>
          <cell r="K21">
            <v>2463362.5541666667</v>
          </cell>
          <cell r="L21">
            <v>4.5313946571875319E-2</v>
          </cell>
          <cell r="M21">
            <v>0.52709372970727131</v>
          </cell>
          <cell r="N21">
            <v>41387279</v>
          </cell>
          <cell r="O21">
            <v>1.3554486147169697E-5</v>
          </cell>
          <cell r="P21">
            <v>7.144484657577217E-6</v>
          </cell>
          <cell r="Q21">
            <v>13576820.887595773</v>
          </cell>
          <cell r="S21">
            <v>1.0343129181931744E-5</v>
          </cell>
          <cell r="T21">
            <v>19655275.229882397</v>
          </cell>
          <cell r="U21">
            <v>19655275.2298824</v>
          </cell>
          <cell r="V21" t="str">
            <v/>
          </cell>
          <cell r="W21" t="str">
            <v/>
          </cell>
          <cell r="X21" t="str">
            <v/>
          </cell>
          <cell r="Y21" t="str">
            <v/>
          </cell>
        </row>
        <row r="22">
          <cell r="A22">
            <v>1242</v>
          </cell>
          <cell r="B22" t="str">
            <v>EMPRESA DE ENERGIA DE BOYACA S.A. E.S.P. EMPRESA DE SERVICIOS PUBLICOS</v>
          </cell>
          <cell r="C22"/>
          <cell r="D22"/>
          <cell r="E22"/>
          <cell r="F22"/>
          <cell r="G22"/>
          <cell r="H22"/>
          <cell r="J22">
            <v>16860553.179166667</v>
          </cell>
          <cell r="K22">
            <v>63743598.320833333</v>
          </cell>
          <cell r="L22">
            <v>0.26450582683306301</v>
          </cell>
          <cell r="M22">
            <v>0.65815107533938011</v>
          </cell>
          <cell r="N22">
            <v>54480543605</v>
          </cell>
          <cell r="O22">
            <v>1.7842578478866587E-2</v>
          </cell>
          <cell r="P22">
            <v>1.1743112212693325E-2</v>
          </cell>
          <cell r="Q22">
            <v>22315693687.659458</v>
          </cell>
          <cell r="S22">
            <v>1.7000600104164286E-2</v>
          </cell>
          <cell r="T22">
            <v>32306613235.019875</v>
          </cell>
          <cell r="U22">
            <v>32306613235</v>
          </cell>
          <cell r="V22" t="str">
            <v/>
          </cell>
          <cell r="W22">
            <v>1.987457275390625E-2</v>
          </cell>
          <cell r="X22">
            <v>7.9296809913401583E-14</v>
          </cell>
          <cell r="Y22">
            <v>1.9874572753799204E-2</v>
          </cell>
        </row>
        <row r="23">
          <cell r="A23">
            <v>1243</v>
          </cell>
          <cell r="B23" t="str">
            <v>COMPAÑÍA DE ELECTRICIDAD DE TULUÁ S.A. E.S.P.</v>
          </cell>
          <cell r="C23"/>
          <cell r="D23"/>
          <cell r="E23"/>
          <cell r="F23"/>
          <cell r="G23"/>
          <cell r="H23"/>
          <cell r="J23">
            <v>1994587.9541666666</v>
          </cell>
          <cell r="K23">
            <v>11116936.262499999</v>
          </cell>
          <cell r="L23">
            <v>0.17941885309668221</v>
          </cell>
          <cell r="M23">
            <v>0.60727659535193146</v>
          </cell>
          <cell r="N23">
            <v>9212611217</v>
          </cell>
          <cell r="O23">
            <v>3.0171640691838341E-3</v>
          </cell>
          <cell r="P23">
            <v>1.8322531235521382E-3</v>
          </cell>
          <cell r="Q23">
            <v>3481870795.6524725</v>
          </cell>
          <cell r="S23">
            <v>2.6525679120604768E-3</v>
          </cell>
          <cell r="T23">
            <v>5040732979.3947086</v>
          </cell>
          <cell r="U23">
            <v>5040732979.3947096</v>
          </cell>
          <cell r="V23" t="str">
            <v/>
          </cell>
          <cell r="W23" t="str">
            <v/>
          </cell>
          <cell r="X23" t="str">
            <v/>
          </cell>
          <cell r="Y23" t="str">
            <v/>
          </cell>
        </row>
        <row r="24">
          <cell r="A24">
            <v>1245</v>
          </cell>
          <cell r="B24" t="str">
            <v>ELECTRIFICADORA DEL META S.A. E.S.P.</v>
          </cell>
          <cell r="C24"/>
          <cell r="D24"/>
          <cell r="E24"/>
          <cell r="F24"/>
          <cell r="G24"/>
          <cell r="H24"/>
          <cell r="J24">
            <v>18319288.291666664</v>
          </cell>
          <cell r="K24">
            <v>73622066.475000009</v>
          </cell>
          <cell r="L24">
            <v>0.24882877062256031</v>
          </cell>
          <cell r="M24">
            <v>0.64877758316519185</v>
          </cell>
          <cell r="N24">
            <v>69597929627</v>
          </cell>
          <cell r="O24">
            <v>2.2793578021905302E-2</v>
          </cell>
          <cell r="P24">
            <v>1.4787962460738956E-2</v>
          </cell>
          <cell r="Q24">
            <v>28101889393.660988</v>
          </cell>
          <cell r="S24">
            <v>2.1408654843531959E-2</v>
          </cell>
          <cell r="T24">
            <v>40683336333.674767</v>
          </cell>
          <cell r="U24">
            <v>40683336333.674797</v>
          </cell>
          <cell r="V24" t="str">
            <v/>
          </cell>
          <cell r="W24" t="str">
            <v/>
          </cell>
          <cell r="X24" t="str">
            <v/>
          </cell>
          <cell r="Y24" t="str">
            <v/>
          </cell>
        </row>
        <row r="25">
          <cell r="A25">
            <v>1246</v>
          </cell>
          <cell r="B25" t="str">
            <v>EMPRESA DE ENERGIA DE ARAUCA</v>
          </cell>
          <cell r="C25"/>
          <cell r="D25"/>
          <cell r="E25"/>
          <cell r="F25"/>
          <cell r="G25"/>
          <cell r="H25"/>
          <cell r="J25">
            <v>5189508.083333333</v>
          </cell>
          <cell r="K25">
            <v>10423502.300000001</v>
          </cell>
          <cell r="L25">
            <v>0.49786606593192123</v>
          </cell>
          <cell r="M25">
            <v>0.79767984563838679</v>
          </cell>
          <cell r="N25">
            <v>33904687217</v>
          </cell>
          <cell r="O25">
            <v>1.1103909807816744E-2</v>
          </cell>
          <cell r="P25">
            <v>8.857365061481829E-3</v>
          </cell>
          <cell r="Q25">
            <v>16831845086.020161</v>
          </cell>
          <cell r="S25">
            <v>1.2822880226255873E-2</v>
          </cell>
          <cell r="T25">
            <v>24367600525.299046</v>
          </cell>
          <cell r="U25">
            <v>24367600525</v>
          </cell>
          <cell r="V25" t="str">
            <v/>
          </cell>
          <cell r="W25">
            <v>0.29904556274414063</v>
          </cell>
          <cell r="X25">
            <v>1.1931506371480405E-12</v>
          </cell>
          <cell r="Y25">
            <v>0.29904556274252997</v>
          </cell>
        </row>
        <row r="26">
          <cell r="A26">
            <v>1250</v>
          </cell>
          <cell r="B26" t="str">
            <v>EMPRESAS PÚBLICAS DE MEDELLIN E.S.P.</v>
          </cell>
          <cell r="C26"/>
          <cell r="D26"/>
          <cell r="E26"/>
          <cell r="F26"/>
          <cell r="G26"/>
          <cell r="H26"/>
          <cell r="J26">
            <v>112535338.14166665</v>
          </cell>
          <cell r="K26">
            <v>931396982.57500005</v>
          </cell>
          <cell r="L26">
            <v>0.12082424599502589</v>
          </cell>
          <cell r="M26">
            <v>0.57224220600343534</v>
          </cell>
          <cell r="N26">
            <v>272897915783</v>
          </cell>
          <cell r="O26">
            <v>8.9375071482040547E-2</v>
          </cell>
          <cell r="P26">
            <v>5.1144188066597603E-2</v>
          </cell>
          <cell r="Q26">
            <v>97190422277.032379</v>
          </cell>
          <cell r="S26">
            <v>7.4041861580149054E-2</v>
          </cell>
          <cell r="T26">
            <v>140703373446.49521</v>
          </cell>
          <cell r="U26">
            <v>140703373446</v>
          </cell>
          <cell r="V26" t="str">
            <v/>
          </cell>
          <cell r="W26">
            <v>0.495208740234375</v>
          </cell>
          <cell r="X26">
            <v>1.9758147170284339E-12</v>
          </cell>
          <cell r="Y26">
            <v>0.49520874023170774</v>
          </cell>
        </row>
        <row r="27">
          <cell r="A27">
            <v>1266</v>
          </cell>
          <cell r="B27" t="str">
            <v>ENERTOTAL S.A. E.S.P.</v>
          </cell>
          <cell r="C27"/>
          <cell r="D27"/>
          <cell r="E27"/>
          <cell r="F27"/>
          <cell r="G27"/>
          <cell r="H27"/>
          <cell r="J27">
            <v>662162.5708333333</v>
          </cell>
          <cell r="K27">
            <v>37346890.695833333</v>
          </cell>
          <cell r="L27">
            <v>1.7730058874946945E-2</v>
          </cell>
          <cell r="M27">
            <v>0.51060100607414249</v>
          </cell>
          <cell r="N27">
            <v>0</v>
          </cell>
          <cell r="O27">
            <v>0</v>
          </cell>
          <cell r="P27">
            <v>0</v>
          </cell>
          <cell r="Q27">
            <v>0</v>
          </cell>
          <cell r="S27">
            <v>0</v>
          </cell>
          <cell r="T27">
            <v>0</v>
          </cell>
          <cell r="U27">
            <v>0</v>
          </cell>
          <cell r="V27" t="str">
            <v/>
          </cell>
          <cell r="W27" t="str">
            <v/>
          </cell>
          <cell r="X27" t="str">
            <v/>
          </cell>
          <cell r="Y27" t="str">
            <v/>
          </cell>
        </row>
        <row r="28">
          <cell r="A28">
            <v>1279</v>
          </cell>
          <cell r="B28" t="str">
            <v>EMPRESA MUNICIPAL DE SERVICIOS PUBLICOS DE CARTAGENA DEL CHAIRA</v>
          </cell>
          <cell r="C28"/>
          <cell r="D28"/>
          <cell r="E28"/>
          <cell r="F28"/>
          <cell r="G28"/>
          <cell r="H28"/>
          <cell r="J28">
            <v>278086.95</v>
          </cell>
          <cell r="K28">
            <v>500492.05</v>
          </cell>
          <cell r="L28">
            <v>0.55562710736364351</v>
          </cell>
          <cell r="M28">
            <v>0.8322158364878991</v>
          </cell>
          <cell r="N28">
            <v>1306738452</v>
          </cell>
          <cell r="O28">
            <v>4.2796165086397619E-4</v>
          </cell>
          <cell r="P28">
            <v>3.5615646325850615E-4</v>
          </cell>
          <cell r="Q28">
            <v>676811938.35191059</v>
          </cell>
          <cell r="S28">
            <v>5.1561064023781784E-4</v>
          </cell>
          <cell r="T28">
            <v>979826208.01390886</v>
          </cell>
          <cell r="U28">
            <v>911436854</v>
          </cell>
          <cell r="V28" t="str">
            <v/>
          </cell>
          <cell r="W28">
            <v>68389354.013908863</v>
          </cell>
          <cell r="X28">
            <v>2.7286410996057178E-4</v>
          </cell>
          <cell r="Y28">
            <v>68389354.013540506</v>
          </cell>
        </row>
        <row r="29">
          <cell r="A29">
            <v>1285</v>
          </cell>
          <cell r="B29" t="str">
            <v xml:space="preserve">ITALCOL ENERGÍA S.A. E.S.P. - ITALENER </v>
          </cell>
          <cell r="C29"/>
          <cell r="D29"/>
          <cell r="E29"/>
          <cell r="F29"/>
          <cell r="G29"/>
          <cell r="H29"/>
          <cell r="J29">
            <v>866830.08333333326</v>
          </cell>
          <cell r="K29">
            <v>10205445.516666666</v>
          </cell>
          <cell r="L29">
            <v>8.4937995300420746E-2</v>
          </cell>
          <cell r="M29">
            <v>0.55078540406752818</v>
          </cell>
          <cell r="N29">
            <v>0</v>
          </cell>
          <cell r="O29">
            <v>0</v>
          </cell>
          <cell r="P29">
            <v>0</v>
          </cell>
          <cell r="Q29">
            <v>0</v>
          </cell>
          <cell r="S29">
            <v>0</v>
          </cell>
          <cell r="T29">
            <v>0</v>
          </cell>
          <cell r="U29">
            <v>0</v>
          </cell>
          <cell r="V29" t="str">
            <v/>
          </cell>
          <cell r="W29" t="str">
            <v/>
          </cell>
          <cell r="X29" t="str">
            <v/>
          </cell>
          <cell r="Y29" t="str">
            <v/>
          </cell>
        </row>
        <row r="30">
          <cell r="A30">
            <v>1289</v>
          </cell>
          <cell r="B30" t="str">
            <v>RENOVATIO TRADING AMERICAS S.A.S. ESP (ahora SPECTRUM RENOVAVEIS S.A.S E.S.P)</v>
          </cell>
          <cell r="C30"/>
          <cell r="D30"/>
          <cell r="E30"/>
          <cell r="F30"/>
          <cell r="G30"/>
          <cell r="H30"/>
          <cell r="J30">
            <v>0</v>
          </cell>
          <cell r="K30">
            <v>3266569.6166666667</v>
          </cell>
          <cell r="L30">
            <v>0</v>
          </cell>
          <cell r="M30">
            <v>0.5</v>
          </cell>
          <cell r="N30">
            <v>0</v>
          </cell>
          <cell r="O30">
            <v>0</v>
          </cell>
          <cell r="P30">
            <v>0</v>
          </cell>
          <cell r="Q30">
            <v>0</v>
          </cell>
          <cell r="S30">
            <v>0</v>
          </cell>
          <cell r="T30">
            <v>0</v>
          </cell>
          <cell r="U30">
            <v>0</v>
          </cell>
          <cell r="V30" t="str">
            <v/>
          </cell>
          <cell r="W30" t="str">
            <v/>
          </cell>
          <cell r="X30" t="str">
            <v/>
          </cell>
          <cell r="Y30" t="str">
            <v/>
          </cell>
        </row>
        <row r="31">
          <cell r="A31">
            <v>1331</v>
          </cell>
          <cell r="B31" t="str">
            <v>EMPRESA DE ENERGIA DE CASANARE SA ESP</v>
          </cell>
          <cell r="C31"/>
          <cell r="D31"/>
          <cell r="E31"/>
          <cell r="F31"/>
          <cell r="G31"/>
          <cell r="H31"/>
          <cell r="I31"/>
          <cell r="J31">
            <v>8059356.0958333323</v>
          </cell>
          <cell r="K31">
            <v>27485473.787499998</v>
          </cell>
          <cell r="L31">
            <v>0.29322238205326528</v>
          </cell>
          <cell r="M31">
            <v>0.67532103390889009</v>
          </cell>
          <cell r="N31">
            <v>35875919678</v>
          </cell>
          <cell r="O31">
            <v>1.1749495691476207E-2</v>
          </cell>
          <cell r="P31">
            <v>7.9346815782757613E-3</v>
          </cell>
          <cell r="Q31">
            <v>15078449426.594131</v>
          </cell>
          <cell r="R31"/>
          <cell r="S31">
            <v>1.1487103761159313E-2</v>
          </cell>
          <cell r="T31">
            <v>21829195212.433296</v>
          </cell>
          <cell r="U31">
            <v>19974530331</v>
          </cell>
          <cell r="V31" t="str">
            <v/>
          </cell>
          <cell r="W31">
            <v>1854664881.4332962</v>
          </cell>
          <cell r="X31">
            <v>7.3998576159163918E-3</v>
          </cell>
          <cell r="Y31">
            <v>1854664881.4233067</v>
          </cell>
        </row>
        <row r="32">
          <cell r="A32">
            <v>1410</v>
          </cell>
          <cell r="B32" t="str">
            <v>AIR-E S.A.S. E.S.P.</v>
          </cell>
          <cell r="C32"/>
          <cell r="D32"/>
          <cell r="E32"/>
          <cell r="F32"/>
          <cell r="G32"/>
          <cell r="H32"/>
          <cell r="J32">
            <v>158968459.48750001</v>
          </cell>
          <cell r="K32">
            <v>462106002.27916658</v>
          </cell>
          <cell r="L32">
            <v>0.34400864456087349</v>
          </cell>
          <cell r="M32">
            <v>0.70568672423871193</v>
          </cell>
          <cell r="N32">
            <v>505542437355</v>
          </cell>
          <cell r="O32">
            <v>0.16556700825716886</v>
          </cell>
          <cell r="P32">
            <v>0.11683843969900526</v>
          </cell>
          <cell r="Q32">
            <v>222030649460.09497</v>
          </cell>
          <cell r="S32">
            <v>0.16914796981759667</v>
          </cell>
          <cell r="T32">
            <v>321435596796.80725</v>
          </cell>
          <cell r="U32">
            <v>188439606566</v>
          </cell>
          <cell r="V32" t="str">
            <v/>
          </cell>
          <cell r="W32">
            <v>132995990230.80725</v>
          </cell>
          <cell r="X32">
            <v>0.53063569653360931</v>
          </cell>
          <cell r="Y32">
            <v>132995990230.09091</v>
          </cell>
        </row>
        <row r="33">
          <cell r="A33">
            <v>1411</v>
          </cell>
          <cell r="B33" t="str">
            <v>CARIBEMAR DE LA COSTA S.A.S. E.S.P.</v>
          </cell>
          <cell r="C33"/>
          <cell r="D33"/>
          <cell r="E33"/>
          <cell r="F33"/>
          <cell r="G33"/>
          <cell r="H33"/>
          <cell r="J33">
            <v>169605359.62083334</v>
          </cell>
          <cell r="K33">
            <v>414127817.7125001</v>
          </cell>
          <cell r="L33">
            <v>0.40954833837938037</v>
          </cell>
          <cell r="M33">
            <v>0.7448736607947537</v>
          </cell>
          <cell r="N33">
            <v>791994073681</v>
          </cell>
          <cell r="O33">
            <v>0.25938097308473962</v>
          </cell>
          <cell r="P33">
            <v>0.19320605496213547</v>
          </cell>
          <cell r="Q33">
            <v>367153703638.7774</v>
          </cell>
          <cell r="S33">
            <v>0.27970599434143634</v>
          </cell>
          <cell r="T33">
            <v>531531435557.50085</v>
          </cell>
          <cell r="U33">
            <v>442494580214</v>
          </cell>
          <cell r="V33" t="str">
            <v/>
          </cell>
          <cell r="W33">
            <v>89036855343.500854</v>
          </cell>
          <cell r="X33">
            <v>0.35524479851135149</v>
          </cell>
          <cell r="Y33">
            <v>89036855343.021301</v>
          </cell>
        </row>
        <row r="34">
          <cell r="A34">
            <v>1426</v>
          </cell>
          <cell r="B34" t="str">
            <v>EMPRESA SIGLO XXI EICE ESP</v>
          </cell>
          <cell r="C34"/>
          <cell r="D34"/>
          <cell r="E34"/>
          <cell r="F34"/>
          <cell r="G34"/>
          <cell r="H34"/>
          <cell r="J34">
            <v>104799.8</v>
          </cell>
          <cell r="K34">
            <v>148749.79999999999</v>
          </cell>
          <cell r="L34">
            <v>0.70453741786543589</v>
          </cell>
          <cell r="M34">
            <v>0.92125102341345111</v>
          </cell>
          <cell r="N34">
            <v>557893778</v>
          </cell>
          <cell r="O34">
            <v>1.8271226493273853E-4</v>
          </cell>
          <cell r="P34">
            <v>1.6832386105947498E-4</v>
          </cell>
          <cell r="Q34">
            <v>319869524.84939945</v>
          </cell>
          <cell r="S34">
            <v>2.4368383764296206E-4</v>
          </cell>
          <cell r="T34">
            <v>463077741.14562958</v>
          </cell>
          <cell r="U34">
            <v>0</v>
          </cell>
          <cell r="V34" t="str">
            <v/>
          </cell>
          <cell r="W34">
            <v>463077741.14562958</v>
          </cell>
          <cell r="X34">
            <v>1.8476164529139436E-3</v>
          </cell>
          <cell r="Y34">
            <v>463077741.14313537</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N61ZiUDdokiiRoGPB-xPpjBCopfMFR1Pk0m_YMaF8xzqekWJjyYjSJNxWOEBgqGR" itemId="01UK775CJBE5ARGKBSBZBLKJMJYN2RTMC6">
      <xxl21:absoluteUrl r:id="rId2"/>
    </xxl21:alternateUrls>
    <sheetNames>
      <sheetName val="Primer abono"/>
      <sheetName val="Segundo abono"/>
      <sheetName val="Tercer abono"/>
      <sheetName val="Pendientes de giro 472 y 702"/>
      <sheetName val="Resol Cierre 2T"/>
      <sheetName val="Hoja5"/>
      <sheetName val="2024 FSSRI"/>
      <sheetName val="Hoja2"/>
      <sheetName val="2024 FOES"/>
      <sheetName val="Dinámicas 2024"/>
      <sheetName val="Hoja7"/>
      <sheetName val="Detalle Resoluciones FSSRI"/>
      <sheetName val="Reporte SSPD"/>
      <sheetName val="Hoja4"/>
      <sheetName val="Base planeación"/>
      <sheetName val="Informe"/>
      <sheetName val="Pendiente de giro por trimestre"/>
      <sheetName val="air-e"/>
      <sheetName val="Estado General Pendientes SIN"/>
      <sheetName val="Hoja3"/>
      <sheetName val="Pagos por empresas 2025"/>
      <sheetName val="Resoluciones Pendientes FOES"/>
      <sheetName val="Hoja6"/>
      <sheetName val="Estado General Pendientes FOES"/>
      <sheetName val="Hoja1"/>
      <sheetName val="Dinámicas"/>
      <sheetName val="FO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4">
          <cell r="H14" t="e">
            <v>#VALUE!</v>
          </cell>
        </row>
      </sheetData>
      <sheetData sheetId="19"/>
      <sheetData sheetId="20"/>
      <sheetData sheetId="21"/>
      <sheetData sheetId="22"/>
      <sheetData sheetId="23"/>
      <sheetData sheetId="24"/>
      <sheetData sheetId="25"/>
      <sheetData sheetId="2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és Rodríguez" refreshedDate="43913.170502430556" createdVersion="6" refreshedVersion="6" minRefreshableVersion="3" recordCount="1188" xr:uid="{00000000-000A-0000-FFFF-FFFF00000000}">
  <cacheSource type="worksheet">
    <worksheetSource ref="A1:J1189" sheet="Usuarios 4trim"/>
  </cacheSource>
  <cacheFields count="10">
    <cacheField name="Año" numFmtId="0">
      <sharedItems containsSemiMixedTypes="0" containsString="0" containsNumber="1" containsInteger="1" minValue="2019" maxValue="2019"/>
    </cacheField>
    <cacheField name="Mes" numFmtId="0">
      <sharedItems count="3">
        <s v="Octubre"/>
        <s v="Noviembre"/>
        <s v="Diciembre"/>
      </sharedItems>
    </cacheField>
    <cacheField name="Departamento" numFmtId="0">
      <sharedItems count="29">
        <s v="ANTIOQUIA"/>
        <s v="ATLANTICO"/>
        <s v="BOLIVAR"/>
        <s v="CALDAS"/>
        <s v="CAUCA"/>
        <s v="CUNDINAMARCA"/>
        <s v="D.C."/>
        <s v="RISARALDA"/>
        <s v="SANTANDER"/>
        <s v="TOLIMA"/>
        <s v="VALLE"/>
        <s v="BOYACA"/>
        <s v="CAQUETA"/>
        <s v="CASANARE"/>
        <s v="CHOCO"/>
        <s v="HUILA"/>
        <s v="MAGDALENA"/>
        <s v="META"/>
        <s v="NORTE DE SANTANDER"/>
        <s v="QUINDIO"/>
        <s v="NARIÑO"/>
        <s v="CESAR"/>
        <s v="SUCRE"/>
        <s v="CORDOBA"/>
        <s v="LA GUAJIRA"/>
        <s v="PUTUMAYO"/>
        <s v="ARAUCA"/>
        <s v="GUAINIA"/>
        <s v="GUAVIARE"/>
      </sharedItems>
    </cacheField>
    <cacheField name="Empresa" numFmtId="0">
      <sharedItems count="46">
        <s v="AES CHIVOR &amp; CIA SCA ESP"/>
        <s v="CELSIA COLOMBIA S.A. E.S.P."/>
        <s v="CELSIA TOLIMA S.A. E.S.P."/>
        <s v="CENTRAL HIDROELECTRICA DE CALDAS S.A. E.S.P."/>
        <s v="CENTRALES ELECTRICAS DE NARIÑO S.A. E.S.P."/>
        <s v="CENTRALES ELECTRICAS DEL NORTE DE SANTANDER S.A. ESP"/>
        <s v="CODENSA S.A. ESP"/>
        <s v="COMPAÑIA ENERGETICA DE OCCIDENTE S.A.S.  E.S.P."/>
        <s v="COMPAÑÍA DE ELECTRICIDAD DE TULUÁ S.A. E.S.P."/>
        <s v="DICELER S.A E.S.P."/>
        <s v="DISTRIBUIDORA Y COMERCIALIZADORA DE ENERGIA ELECTRICA S.A. E.S.P."/>
        <s v="ECOPETROL ENERGÍA S.A.S. E.S.P."/>
        <s v="ELECTRIFICADORA DE SANTANDER S.A. E.S.P."/>
        <s v="ELECTRIFICADORA DEL CAQUETA S.A. ESP"/>
        <s v="ELECTRIFICADORA DEL CARIBE S.A. E.S.P."/>
        <s v="ELECTRIFICADORA DEL HUILA S.A. E.S.P."/>
        <s v="ELECTRIFICADORA DEL META S.A. E.S.P."/>
        <s v="EMGESA S.A. E.S.P."/>
        <s v="EMPRESA DE ENERGIA DE BOYACA S.A. ESP EMPRESA DE SERVICIOS PUBLICOS"/>
        <s v="EMPRESA DE ENERGIA DE CASANARE SA ESP"/>
        <s v="EMPRESA DE ENERGIA DEL  QUINDIO S.A.E.S.P."/>
        <s v="EMPRESA DE ENERGIA DEL BAJO PUTUMAYO  S.A.  E.S.P."/>
        <s v="EMPRESA DE ENERGIA DEL PUTUMAYO S.A. ESP"/>
        <s v="EMPRESA DE ENERGIA DEL VALLE DE SIBUNDOY S.A. E.S.P. "/>
        <s v="EMPRESA DE ENERGIA ELECTRICA DEL DEPARTAMENTO DEL GUAVIARE SA ESP"/>
        <s v="EMPRESA DE ENERGÍA DE PEREIRA S.A. ESP."/>
        <s v="EMPRESA DE SERVICIOS PUBLICOS DE SANTANDER S.A.E.S.P."/>
        <s v="EMPRESA DISTRIBUIDORA DEL PACIFICO S.A. E.S.P"/>
        <s v="EMPRESA MUNICIPAL DE ENERGÍA ELÉCTRICA S.A-E.S.P"/>
        <s v="EMPRESAS MUNICIPALES DE CALI   E.I.C.E  E.S.P"/>
        <s v="EMPRESAS MUNICIPALES DE CARTAGO E.S.P."/>
        <s v="EMPRESAS PÚBLICAS DE MEDELLIN E.S.P."/>
        <s v="ENERCO S.A. E.S.P."/>
        <s v="ENERGIA &amp; AGUA SAS ESP"/>
        <s v="ENERTOTAL S.A. E.S.P."/>
        <s v="GENERADORA Y COMERCIALIZADORA DE ENERGIA DEL CARIBE S.A E.S.P"/>
        <s v="ISAGEN S.A. E.S.P."/>
        <s v="ITALCOL ENERGIA S.A. ESP."/>
        <s v="PROFESIONALES EN ENERGÍA S.A E.S.P"/>
        <s v="RENOVATIO TRADING AMERICAS SAS ESP"/>
        <s v="RUITOQUE S.A. E.S.P."/>
        <s v="SOUTH32 ENERGY S.A.S. E.S.P."/>
        <s v="TERPEL ENERGIA S.A.S E.S.P"/>
        <s v="VATIA S.A. E.S.P."/>
        <s v="Empresa Prestadora de Servicios Publicos ECO LOGICA S.A.S. E.S.P."/>
        <s v="EMPRESA DE ENERGIA DE ARAUCA"/>
      </sharedItems>
    </cacheField>
    <cacheField name="Estrato 1" numFmtId="0">
      <sharedItems containsString="0" containsBlank="1" containsNumber="1" containsInteger="1" minValue="1" maxValue="509058"/>
    </cacheField>
    <cacheField name="Estrato 2" numFmtId="0">
      <sharedItems containsString="0" containsBlank="1" containsNumber="1" containsInteger="1" minValue="1" maxValue="824828"/>
    </cacheField>
    <cacheField name="Estrato 3" numFmtId="0">
      <sharedItems containsString="0" containsBlank="1" containsNumber="1" containsInteger="1" minValue="1" maxValue="753043"/>
    </cacheField>
    <cacheField name="Estrato 4" numFmtId="0">
      <sharedItems containsString="0" containsBlank="1" containsNumber="1" containsInteger="1" minValue="1" maxValue="304507"/>
    </cacheField>
    <cacheField name="Estrato 5" numFmtId="0">
      <sharedItems containsString="0" containsBlank="1" containsNumber="1" containsInteger="1" minValue="1" maxValue="101763"/>
    </cacheField>
    <cacheField name="Estrato 6" numFmtId="0">
      <sharedItems containsString="0" containsBlank="1" containsNumber="1" containsInteger="1" minValue="1" maxValue="81018"/>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és Rodríguez" refreshedDate="43913.173154166667" createdVersion="6" refreshedVersion="6" minRefreshableVersion="3" recordCount="134" xr:uid="{00000000-000A-0000-FFFF-FFFF01000000}">
  <cacheSource type="worksheet">
    <worksheetSource ref="R2:V136" sheet="Usuarios 4trim"/>
  </cacheSource>
  <cacheFields count="5">
    <cacheField name="Empresa" numFmtId="0">
      <sharedItems count="46">
        <s v="AES CHIVOR &amp; CIA SCA ESP"/>
        <s v="CELSIA COLOMBIA S.A. E.S.P."/>
        <s v="CELSIA TOLIMA S.A. E.S.P."/>
        <s v="CENTRAL HIDROELECTRICA DE CALDAS S.A. E.S.P."/>
        <s v="CENTRALES ELECTRICAS DE NARIÑO S.A. E.S.P."/>
        <s v="CENTRALES ELECTRICAS DEL NORTE DE SANTANDER S.A. ESP"/>
        <s v="CODENSA S.A. ESP"/>
        <s v="COMPAÑÍA DE ELECTRICIDAD DE TULUÁ S.A. E.S.P."/>
        <s v="COMPAÑIA ENERGETICA DE OCCIDENTE S.A.S.  E.S.P."/>
        <s v="DICELER S.A E.S.P."/>
        <s v="DISTRIBUIDORA Y COMERCIALIZADORA DE ENERGIA ELECTRICA S.A. E.S.P."/>
        <s v="ECOPETROL ENERGÍA S.A.S. E.S.P."/>
        <s v="ELECTRIFICADORA DE SANTANDER S.A. E.S.P."/>
        <s v="ELECTRIFICADORA DEL CAQUETA S.A. ESP"/>
        <s v="ELECTRIFICADORA DEL CARIBE S.A. E.S.P."/>
        <s v="ELECTRIFICADORA DEL HUILA S.A. E.S.P."/>
        <s v="ELECTRIFICADORA DEL META S.A. E.S.P."/>
        <s v="EMGESA S.A. E.S.P."/>
        <s v="EMPRESA DE ENERGIA DE ARAUCA"/>
        <s v="EMPRESA DE ENERGIA DE BOYACA S.A. ESP EMPRESA DE SERVICIOS PUBLICOS"/>
        <s v="EMPRESA DE ENERGIA DE CASANARE SA ESP"/>
        <s v="EMPRESA DE ENERGÍA DE PEREIRA S.A. ESP."/>
        <s v="EMPRESA DE ENERGIA DEL  QUINDIO S.A.E.S.P."/>
        <s v="EMPRESA DE ENERGIA DEL BAJO PUTUMAYO  S.A.  E.S.P."/>
        <s v="EMPRESA DE ENERGIA DEL PUTUMAYO S.A. ESP"/>
        <s v="EMPRESA DE ENERGIA DEL VALLE DE SIBUNDOY S.A. E.S.P. "/>
        <s v="EMPRESA DE ENERGIA ELECTRICA DEL DEPARTAMENTO DEL GUAVIARE SA ESP"/>
        <s v="EMPRESA DE SERVICIOS PUBLICOS DE SANTANDER S.A.E.S.P."/>
        <s v="EMPRESA DISTRIBUIDORA DEL PACIFICO S.A. E.S.P"/>
        <s v="EMPRESA MUNICIPAL DE ENERGÍA ELÉCTRICA S.A-E.S.P"/>
        <s v="Empresa Prestadora de Servicios Publicos ECO LOGICA S.A.S. E.S.P."/>
        <s v="EMPRESAS MUNICIPALES DE CALI   E.I.C.E  E.S.P"/>
        <s v="EMPRESAS MUNICIPALES DE CARTAGO E.S.P."/>
        <s v="EMPRESAS PÚBLICAS DE MEDELLIN E.S.P."/>
        <s v="ENERCO S.A. E.S.P."/>
        <s v="ENERGIA &amp; AGUA SAS ESP"/>
        <s v="ENERTOTAL S.A. E.S.P."/>
        <s v="GENERADORA Y COMERCIALIZADORA DE ENERGIA DEL CARIBE S.A E.S.P"/>
        <s v="ISAGEN S.A. E.S.P."/>
        <s v="ITALCOL ENERGIA S.A. ESP."/>
        <s v="PROFESIONALES EN ENERGÍA S.A E.S.P"/>
        <s v="RENOVATIO TRADING AMERICAS SAS ESP"/>
        <s v="RUITOQUE S.A. E.S.P."/>
        <s v="SOUTH32 ENERGY S.A.S. E.S.P."/>
        <s v="TERPEL ENERGIA S.A.S E.S.P"/>
        <s v="VATIA S.A. E.S.P."/>
      </sharedItems>
    </cacheField>
    <cacheField name="Mes" numFmtId="0">
      <sharedItems/>
    </cacheField>
    <cacheField name="Suma de Estrato 1" numFmtId="0">
      <sharedItems containsString="0" containsBlank="1" containsNumber="1" containsInteger="1" minValue="9" maxValue="1552322"/>
    </cacheField>
    <cacheField name="Suma de Estrato 2" numFmtId="0">
      <sharedItems containsString="0" containsBlank="1" containsNumber="1" containsInteger="1" minValue="2" maxValue="1237480"/>
    </cacheField>
    <cacheField name="Suma de Estrato 3" numFmtId="0">
      <sharedItems containsString="0" containsBlank="1" containsNumber="1" containsInteger="1" minValue="9" maxValue="102516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188">
  <r>
    <n v="2019"/>
    <x v="0"/>
    <x v="0"/>
    <x v="0"/>
    <m/>
    <m/>
    <m/>
    <m/>
    <m/>
    <m/>
  </r>
  <r>
    <n v="2019"/>
    <x v="0"/>
    <x v="1"/>
    <x v="0"/>
    <m/>
    <m/>
    <m/>
    <m/>
    <m/>
    <m/>
  </r>
  <r>
    <n v="2019"/>
    <x v="0"/>
    <x v="2"/>
    <x v="0"/>
    <m/>
    <m/>
    <m/>
    <m/>
    <m/>
    <m/>
  </r>
  <r>
    <n v="2019"/>
    <x v="0"/>
    <x v="3"/>
    <x v="0"/>
    <m/>
    <m/>
    <m/>
    <m/>
    <m/>
    <m/>
  </r>
  <r>
    <n v="2019"/>
    <x v="0"/>
    <x v="4"/>
    <x v="0"/>
    <m/>
    <m/>
    <m/>
    <m/>
    <m/>
    <m/>
  </r>
  <r>
    <n v="2019"/>
    <x v="0"/>
    <x v="5"/>
    <x v="0"/>
    <m/>
    <m/>
    <m/>
    <m/>
    <m/>
    <m/>
  </r>
  <r>
    <n v="2019"/>
    <x v="0"/>
    <x v="6"/>
    <x v="0"/>
    <m/>
    <m/>
    <m/>
    <m/>
    <m/>
    <m/>
  </r>
  <r>
    <n v="2019"/>
    <x v="0"/>
    <x v="7"/>
    <x v="0"/>
    <m/>
    <m/>
    <m/>
    <m/>
    <m/>
    <m/>
  </r>
  <r>
    <n v="2019"/>
    <x v="0"/>
    <x v="8"/>
    <x v="0"/>
    <m/>
    <m/>
    <m/>
    <m/>
    <m/>
    <m/>
  </r>
  <r>
    <n v="2019"/>
    <x v="0"/>
    <x v="9"/>
    <x v="0"/>
    <m/>
    <m/>
    <m/>
    <m/>
    <m/>
    <m/>
  </r>
  <r>
    <n v="2019"/>
    <x v="0"/>
    <x v="10"/>
    <x v="0"/>
    <m/>
    <m/>
    <m/>
    <m/>
    <m/>
    <m/>
  </r>
  <r>
    <n v="2019"/>
    <x v="0"/>
    <x v="0"/>
    <x v="1"/>
    <m/>
    <m/>
    <m/>
    <m/>
    <m/>
    <m/>
  </r>
  <r>
    <n v="2019"/>
    <x v="0"/>
    <x v="1"/>
    <x v="1"/>
    <m/>
    <m/>
    <m/>
    <m/>
    <m/>
    <m/>
  </r>
  <r>
    <n v="2019"/>
    <x v="0"/>
    <x v="2"/>
    <x v="1"/>
    <m/>
    <m/>
    <m/>
    <m/>
    <m/>
    <m/>
  </r>
  <r>
    <n v="2019"/>
    <x v="0"/>
    <x v="11"/>
    <x v="1"/>
    <m/>
    <m/>
    <m/>
    <m/>
    <m/>
    <m/>
  </r>
  <r>
    <n v="2019"/>
    <x v="0"/>
    <x v="3"/>
    <x v="1"/>
    <m/>
    <m/>
    <m/>
    <m/>
    <m/>
    <m/>
  </r>
  <r>
    <n v="2019"/>
    <x v="0"/>
    <x v="12"/>
    <x v="1"/>
    <m/>
    <m/>
    <m/>
    <m/>
    <m/>
    <m/>
  </r>
  <r>
    <n v="2019"/>
    <x v="0"/>
    <x v="13"/>
    <x v="1"/>
    <m/>
    <m/>
    <m/>
    <m/>
    <m/>
    <m/>
  </r>
  <r>
    <n v="2019"/>
    <x v="0"/>
    <x v="4"/>
    <x v="1"/>
    <m/>
    <m/>
    <m/>
    <m/>
    <m/>
    <m/>
  </r>
  <r>
    <n v="2019"/>
    <x v="0"/>
    <x v="14"/>
    <x v="1"/>
    <n v="560"/>
    <n v="351"/>
    <n v="2"/>
    <m/>
    <m/>
    <m/>
  </r>
  <r>
    <n v="2019"/>
    <x v="0"/>
    <x v="5"/>
    <x v="1"/>
    <m/>
    <m/>
    <m/>
    <m/>
    <m/>
    <m/>
  </r>
  <r>
    <n v="2019"/>
    <x v="0"/>
    <x v="6"/>
    <x v="1"/>
    <m/>
    <m/>
    <m/>
    <m/>
    <m/>
    <m/>
  </r>
  <r>
    <n v="2019"/>
    <x v="0"/>
    <x v="15"/>
    <x v="1"/>
    <m/>
    <m/>
    <m/>
    <m/>
    <m/>
    <m/>
  </r>
  <r>
    <n v="2019"/>
    <x v="0"/>
    <x v="16"/>
    <x v="1"/>
    <m/>
    <m/>
    <m/>
    <m/>
    <m/>
    <m/>
  </r>
  <r>
    <n v="2019"/>
    <x v="0"/>
    <x v="17"/>
    <x v="1"/>
    <m/>
    <m/>
    <m/>
    <m/>
    <m/>
    <m/>
  </r>
  <r>
    <n v="2019"/>
    <x v="0"/>
    <x v="18"/>
    <x v="1"/>
    <m/>
    <m/>
    <m/>
    <m/>
    <m/>
    <m/>
  </r>
  <r>
    <n v="2019"/>
    <x v="0"/>
    <x v="19"/>
    <x v="1"/>
    <m/>
    <m/>
    <m/>
    <m/>
    <m/>
    <m/>
  </r>
  <r>
    <n v="2019"/>
    <x v="0"/>
    <x v="7"/>
    <x v="1"/>
    <m/>
    <m/>
    <m/>
    <m/>
    <m/>
    <m/>
  </r>
  <r>
    <n v="2019"/>
    <x v="0"/>
    <x v="8"/>
    <x v="1"/>
    <m/>
    <m/>
    <m/>
    <m/>
    <m/>
    <m/>
  </r>
  <r>
    <n v="2019"/>
    <x v="0"/>
    <x v="9"/>
    <x v="1"/>
    <m/>
    <m/>
    <m/>
    <m/>
    <m/>
    <m/>
  </r>
  <r>
    <n v="2019"/>
    <x v="0"/>
    <x v="10"/>
    <x v="1"/>
    <n v="130518"/>
    <n v="246568"/>
    <n v="90119"/>
    <n v="22073"/>
    <n v="7416"/>
    <n v="220"/>
  </r>
  <r>
    <n v="2019"/>
    <x v="0"/>
    <x v="5"/>
    <x v="2"/>
    <n v="394"/>
    <n v="2083"/>
    <n v="159"/>
    <n v="222"/>
    <n v="33"/>
    <n v="28"/>
  </r>
  <r>
    <n v="2019"/>
    <x v="0"/>
    <x v="9"/>
    <x v="2"/>
    <n v="127606"/>
    <n v="221157"/>
    <n v="74295"/>
    <n v="24484"/>
    <n v="5594"/>
    <n v="910"/>
  </r>
  <r>
    <n v="2019"/>
    <x v="0"/>
    <x v="0"/>
    <x v="3"/>
    <n v="166"/>
    <n v="472"/>
    <n v="6"/>
    <m/>
    <m/>
    <m/>
  </r>
  <r>
    <n v="2019"/>
    <x v="0"/>
    <x v="3"/>
    <x v="3"/>
    <n v="64660"/>
    <n v="116297"/>
    <n v="82975"/>
    <n v="22498"/>
    <n v="7595"/>
    <n v="11422"/>
  </r>
  <r>
    <n v="2019"/>
    <x v="0"/>
    <x v="14"/>
    <x v="3"/>
    <n v="58"/>
    <n v="6"/>
    <m/>
    <m/>
    <m/>
    <m/>
  </r>
  <r>
    <n v="2019"/>
    <x v="0"/>
    <x v="7"/>
    <x v="3"/>
    <n v="25460"/>
    <n v="57692"/>
    <n v="50582"/>
    <n v="10671"/>
    <n v="422"/>
    <n v="124"/>
  </r>
  <r>
    <n v="2019"/>
    <x v="0"/>
    <x v="9"/>
    <x v="3"/>
    <n v="237"/>
    <n v="239"/>
    <n v="58"/>
    <n v="10"/>
    <m/>
    <m/>
  </r>
  <r>
    <n v="2019"/>
    <x v="0"/>
    <x v="20"/>
    <x v="4"/>
    <n v="248396"/>
    <n v="112385"/>
    <n v="39526"/>
    <n v="13296"/>
    <n v="3286"/>
    <n v="25"/>
  </r>
  <r>
    <n v="2019"/>
    <x v="0"/>
    <x v="2"/>
    <x v="5"/>
    <n v="2565"/>
    <n v="735"/>
    <n v="13"/>
    <n v="10"/>
    <m/>
    <m/>
  </r>
  <r>
    <n v="2019"/>
    <x v="0"/>
    <x v="21"/>
    <x v="5"/>
    <n v="29546"/>
    <n v="14655"/>
    <n v="2502"/>
    <n v="353"/>
    <m/>
    <m/>
  </r>
  <r>
    <n v="2019"/>
    <x v="0"/>
    <x v="18"/>
    <x v="5"/>
    <n v="127660"/>
    <n v="198665"/>
    <n v="63816"/>
    <n v="23780"/>
    <n v="4306"/>
    <n v="620"/>
  </r>
  <r>
    <n v="2019"/>
    <x v="0"/>
    <x v="11"/>
    <x v="6"/>
    <n v="396"/>
    <n v="2847"/>
    <n v="49"/>
    <n v="15"/>
    <n v="9"/>
    <m/>
  </r>
  <r>
    <n v="2019"/>
    <x v="0"/>
    <x v="5"/>
    <x v="6"/>
    <n v="101628"/>
    <n v="488760"/>
    <n v="262678"/>
    <n v="60798"/>
    <n v="9873"/>
    <n v="7686"/>
  </r>
  <r>
    <n v="2019"/>
    <x v="0"/>
    <x v="6"/>
    <x v="6"/>
    <n v="160581"/>
    <n v="732098"/>
    <n v="750441"/>
    <n v="303595"/>
    <n v="100832"/>
    <n v="80982"/>
  </r>
  <r>
    <n v="2019"/>
    <x v="0"/>
    <x v="17"/>
    <x v="6"/>
    <n v="193"/>
    <n v="595"/>
    <n v="18"/>
    <n v="3"/>
    <m/>
    <m/>
  </r>
  <r>
    <n v="2019"/>
    <x v="0"/>
    <x v="9"/>
    <x v="6"/>
    <n v="296"/>
    <n v="4096"/>
    <n v="5438"/>
    <n v="8"/>
    <m/>
    <n v="1"/>
  </r>
  <r>
    <n v="2019"/>
    <x v="0"/>
    <x v="1"/>
    <x v="7"/>
    <m/>
    <m/>
    <m/>
    <m/>
    <m/>
    <m/>
  </r>
  <r>
    <n v="2019"/>
    <x v="0"/>
    <x v="2"/>
    <x v="7"/>
    <m/>
    <m/>
    <m/>
    <m/>
    <m/>
    <m/>
  </r>
  <r>
    <n v="2019"/>
    <x v="0"/>
    <x v="4"/>
    <x v="7"/>
    <n v="256265"/>
    <n v="70455"/>
    <n v="28066"/>
    <n v="15307"/>
    <n v="3574"/>
    <n v="676"/>
  </r>
  <r>
    <n v="2019"/>
    <x v="0"/>
    <x v="7"/>
    <x v="7"/>
    <m/>
    <m/>
    <m/>
    <m/>
    <m/>
    <m/>
  </r>
  <r>
    <n v="2019"/>
    <x v="0"/>
    <x v="10"/>
    <x v="7"/>
    <m/>
    <m/>
    <m/>
    <m/>
    <m/>
    <m/>
  </r>
  <r>
    <n v="2019"/>
    <x v="0"/>
    <x v="10"/>
    <x v="8"/>
    <n v="4247"/>
    <n v="27144"/>
    <n v="18688"/>
    <n v="4286"/>
    <n v="3773"/>
    <n v="95"/>
  </r>
  <r>
    <n v="2019"/>
    <x v="0"/>
    <x v="1"/>
    <x v="9"/>
    <m/>
    <m/>
    <m/>
    <m/>
    <m/>
    <m/>
  </r>
  <r>
    <n v="2019"/>
    <x v="0"/>
    <x v="2"/>
    <x v="9"/>
    <m/>
    <m/>
    <m/>
    <m/>
    <m/>
    <m/>
  </r>
  <r>
    <n v="2019"/>
    <x v="0"/>
    <x v="21"/>
    <x v="9"/>
    <m/>
    <m/>
    <m/>
    <m/>
    <m/>
    <m/>
  </r>
  <r>
    <n v="2019"/>
    <x v="0"/>
    <x v="5"/>
    <x v="9"/>
    <m/>
    <m/>
    <m/>
    <m/>
    <m/>
    <m/>
  </r>
  <r>
    <n v="2019"/>
    <x v="0"/>
    <x v="6"/>
    <x v="9"/>
    <m/>
    <m/>
    <m/>
    <m/>
    <m/>
    <m/>
  </r>
  <r>
    <n v="2019"/>
    <x v="0"/>
    <x v="16"/>
    <x v="9"/>
    <m/>
    <m/>
    <m/>
    <m/>
    <m/>
    <m/>
  </r>
  <r>
    <n v="2019"/>
    <x v="0"/>
    <x v="22"/>
    <x v="9"/>
    <m/>
    <m/>
    <m/>
    <m/>
    <m/>
    <m/>
  </r>
  <r>
    <n v="2019"/>
    <x v="0"/>
    <x v="10"/>
    <x v="9"/>
    <m/>
    <m/>
    <m/>
    <m/>
    <m/>
    <m/>
  </r>
  <r>
    <n v="2019"/>
    <x v="0"/>
    <x v="0"/>
    <x v="10"/>
    <m/>
    <m/>
    <m/>
    <m/>
    <m/>
    <m/>
  </r>
  <r>
    <n v="2019"/>
    <x v="0"/>
    <x v="1"/>
    <x v="10"/>
    <m/>
    <m/>
    <m/>
    <m/>
    <m/>
    <m/>
  </r>
  <r>
    <n v="2019"/>
    <x v="0"/>
    <x v="2"/>
    <x v="10"/>
    <m/>
    <m/>
    <m/>
    <m/>
    <m/>
    <m/>
  </r>
  <r>
    <n v="2019"/>
    <x v="0"/>
    <x v="11"/>
    <x v="10"/>
    <m/>
    <m/>
    <m/>
    <m/>
    <m/>
    <m/>
  </r>
  <r>
    <n v="2019"/>
    <x v="0"/>
    <x v="3"/>
    <x v="10"/>
    <m/>
    <m/>
    <m/>
    <m/>
    <m/>
    <m/>
  </r>
  <r>
    <n v="2019"/>
    <x v="0"/>
    <x v="13"/>
    <x v="10"/>
    <m/>
    <m/>
    <m/>
    <m/>
    <m/>
    <m/>
  </r>
  <r>
    <n v="2019"/>
    <x v="0"/>
    <x v="4"/>
    <x v="10"/>
    <n v="9"/>
    <n v="48"/>
    <m/>
    <n v="544"/>
    <n v="59"/>
    <m/>
  </r>
  <r>
    <n v="2019"/>
    <x v="0"/>
    <x v="21"/>
    <x v="10"/>
    <m/>
    <m/>
    <m/>
    <m/>
    <m/>
    <m/>
  </r>
  <r>
    <n v="2019"/>
    <x v="0"/>
    <x v="23"/>
    <x v="10"/>
    <m/>
    <m/>
    <m/>
    <m/>
    <m/>
    <m/>
  </r>
  <r>
    <n v="2019"/>
    <x v="0"/>
    <x v="5"/>
    <x v="10"/>
    <m/>
    <m/>
    <n v="32"/>
    <m/>
    <m/>
    <m/>
  </r>
  <r>
    <n v="2019"/>
    <x v="0"/>
    <x v="6"/>
    <x v="10"/>
    <m/>
    <n v="253"/>
    <n v="51"/>
    <n v="1"/>
    <m/>
    <n v="25"/>
  </r>
  <r>
    <n v="2019"/>
    <x v="0"/>
    <x v="15"/>
    <x v="10"/>
    <m/>
    <m/>
    <m/>
    <n v="1"/>
    <m/>
    <m/>
  </r>
  <r>
    <n v="2019"/>
    <x v="0"/>
    <x v="24"/>
    <x v="10"/>
    <m/>
    <m/>
    <m/>
    <m/>
    <m/>
    <m/>
  </r>
  <r>
    <n v="2019"/>
    <x v="0"/>
    <x v="16"/>
    <x v="10"/>
    <m/>
    <m/>
    <m/>
    <m/>
    <m/>
    <m/>
  </r>
  <r>
    <n v="2019"/>
    <x v="0"/>
    <x v="17"/>
    <x v="10"/>
    <m/>
    <m/>
    <m/>
    <m/>
    <m/>
    <m/>
  </r>
  <r>
    <n v="2019"/>
    <x v="0"/>
    <x v="20"/>
    <x v="10"/>
    <m/>
    <m/>
    <n v="6"/>
    <n v="31"/>
    <m/>
    <m/>
  </r>
  <r>
    <n v="2019"/>
    <x v="0"/>
    <x v="18"/>
    <x v="10"/>
    <m/>
    <m/>
    <m/>
    <m/>
    <m/>
    <m/>
  </r>
  <r>
    <n v="2019"/>
    <x v="0"/>
    <x v="19"/>
    <x v="10"/>
    <m/>
    <m/>
    <m/>
    <m/>
    <m/>
    <m/>
  </r>
  <r>
    <n v="2019"/>
    <x v="0"/>
    <x v="7"/>
    <x v="10"/>
    <m/>
    <m/>
    <m/>
    <m/>
    <m/>
    <m/>
  </r>
  <r>
    <n v="2019"/>
    <x v="0"/>
    <x v="8"/>
    <x v="10"/>
    <m/>
    <m/>
    <m/>
    <m/>
    <m/>
    <m/>
  </r>
  <r>
    <n v="2019"/>
    <x v="0"/>
    <x v="22"/>
    <x v="10"/>
    <m/>
    <m/>
    <m/>
    <m/>
    <m/>
    <m/>
  </r>
  <r>
    <n v="2019"/>
    <x v="0"/>
    <x v="9"/>
    <x v="10"/>
    <m/>
    <m/>
    <m/>
    <n v="39"/>
    <m/>
    <m/>
  </r>
  <r>
    <n v="2019"/>
    <x v="0"/>
    <x v="10"/>
    <x v="10"/>
    <m/>
    <n v="22"/>
    <n v="326"/>
    <n v="1490"/>
    <n v="2240"/>
    <n v="579"/>
  </r>
  <r>
    <n v="2019"/>
    <x v="0"/>
    <x v="0"/>
    <x v="11"/>
    <m/>
    <m/>
    <m/>
    <m/>
    <m/>
    <m/>
  </r>
  <r>
    <n v="2019"/>
    <x v="0"/>
    <x v="2"/>
    <x v="11"/>
    <m/>
    <m/>
    <m/>
    <m/>
    <m/>
    <m/>
  </r>
  <r>
    <n v="2019"/>
    <x v="0"/>
    <x v="11"/>
    <x v="11"/>
    <m/>
    <m/>
    <m/>
    <m/>
    <m/>
    <m/>
  </r>
  <r>
    <n v="2019"/>
    <x v="0"/>
    <x v="13"/>
    <x v="11"/>
    <m/>
    <m/>
    <m/>
    <m/>
    <m/>
    <m/>
  </r>
  <r>
    <n v="2019"/>
    <x v="0"/>
    <x v="21"/>
    <x v="11"/>
    <m/>
    <m/>
    <m/>
    <m/>
    <m/>
    <m/>
  </r>
  <r>
    <n v="2019"/>
    <x v="0"/>
    <x v="23"/>
    <x v="11"/>
    <m/>
    <m/>
    <m/>
    <m/>
    <m/>
    <m/>
  </r>
  <r>
    <n v="2019"/>
    <x v="0"/>
    <x v="5"/>
    <x v="11"/>
    <m/>
    <m/>
    <m/>
    <m/>
    <m/>
    <m/>
  </r>
  <r>
    <n v="2019"/>
    <x v="0"/>
    <x v="6"/>
    <x v="11"/>
    <m/>
    <m/>
    <m/>
    <m/>
    <m/>
    <m/>
  </r>
  <r>
    <n v="2019"/>
    <x v="0"/>
    <x v="15"/>
    <x v="11"/>
    <m/>
    <m/>
    <m/>
    <m/>
    <m/>
    <m/>
  </r>
  <r>
    <n v="2019"/>
    <x v="0"/>
    <x v="16"/>
    <x v="11"/>
    <m/>
    <m/>
    <m/>
    <m/>
    <m/>
    <m/>
  </r>
  <r>
    <n v="2019"/>
    <x v="0"/>
    <x v="17"/>
    <x v="11"/>
    <m/>
    <m/>
    <m/>
    <m/>
    <m/>
    <m/>
  </r>
  <r>
    <n v="2019"/>
    <x v="0"/>
    <x v="18"/>
    <x v="11"/>
    <m/>
    <m/>
    <m/>
    <m/>
    <m/>
    <m/>
  </r>
  <r>
    <n v="2019"/>
    <x v="0"/>
    <x v="25"/>
    <x v="11"/>
    <m/>
    <m/>
    <m/>
    <m/>
    <m/>
    <m/>
  </r>
  <r>
    <n v="2019"/>
    <x v="0"/>
    <x v="8"/>
    <x v="11"/>
    <m/>
    <m/>
    <m/>
    <m/>
    <m/>
    <m/>
  </r>
  <r>
    <n v="2019"/>
    <x v="0"/>
    <x v="22"/>
    <x v="11"/>
    <m/>
    <m/>
    <m/>
    <m/>
    <m/>
    <m/>
  </r>
  <r>
    <n v="2019"/>
    <x v="0"/>
    <x v="9"/>
    <x v="11"/>
    <m/>
    <m/>
    <m/>
    <m/>
    <m/>
    <m/>
  </r>
  <r>
    <n v="2019"/>
    <x v="0"/>
    <x v="10"/>
    <x v="11"/>
    <m/>
    <m/>
    <m/>
    <m/>
    <m/>
    <m/>
  </r>
  <r>
    <n v="2019"/>
    <x v="0"/>
    <x v="0"/>
    <x v="12"/>
    <m/>
    <m/>
    <m/>
    <m/>
    <m/>
    <m/>
  </r>
  <r>
    <n v="2019"/>
    <x v="0"/>
    <x v="2"/>
    <x v="12"/>
    <n v="8322"/>
    <n v="723"/>
    <n v="4"/>
    <n v="1"/>
    <m/>
    <m/>
  </r>
  <r>
    <n v="2019"/>
    <x v="0"/>
    <x v="11"/>
    <x v="12"/>
    <m/>
    <n v="73"/>
    <m/>
    <m/>
    <m/>
    <m/>
  </r>
  <r>
    <n v="2019"/>
    <x v="0"/>
    <x v="21"/>
    <x v="12"/>
    <n v="9571"/>
    <n v="4670"/>
    <n v="1215"/>
    <n v="74"/>
    <m/>
    <m/>
  </r>
  <r>
    <n v="2019"/>
    <x v="0"/>
    <x v="18"/>
    <x v="12"/>
    <n v="1176"/>
    <n v="1014"/>
    <n v="71"/>
    <n v="17"/>
    <m/>
    <m/>
  </r>
  <r>
    <n v="2019"/>
    <x v="0"/>
    <x v="8"/>
    <x v="12"/>
    <n v="186576"/>
    <n v="270077"/>
    <n v="144962"/>
    <n v="88852"/>
    <n v="12810"/>
    <n v="10061"/>
  </r>
  <r>
    <n v="2019"/>
    <x v="0"/>
    <x v="12"/>
    <x v="13"/>
    <n v="55977"/>
    <n v="25716"/>
    <n v="12943"/>
    <n v="1626"/>
    <m/>
    <m/>
  </r>
  <r>
    <n v="2019"/>
    <x v="0"/>
    <x v="17"/>
    <x v="13"/>
    <n v="943"/>
    <n v="657"/>
    <n v="10"/>
    <m/>
    <m/>
    <m/>
  </r>
  <r>
    <n v="2019"/>
    <x v="0"/>
    <x v="25"/>
    <x v="13"/>
    <n v="279"/>
    <m/>
    <m/>
    <m/>
    <m/>
    <m/>
  </r>
  <r>
    <n v="2019"/>
    <x v="0"/>
    <x v="0"/>
    <x v="14"/>
    <m/>
    <m/>
    <m/>
    <m/>
    <m/>
    <m/>
  </r>
  <r>
    <n v="2019"/>
    <x v="0"/>
    <x v="1"/>
    <x v="14"/>
    <n v="318421"/>
    <n v="166929"/>
    <n v="87466"/>
    <n v="44824"/>
    <n v="16016"/>
    <n v="12893"/>
  </r>
  <r>
    <n v="2019"/>
    <x v="0"/>
    <x v="2"/>
    <x v="14"/>
    <n v="307715"/>
    <n v="131767"/>
    <n v="53596"/>
    <n v="20426"/>
    <n v="10146"/>
    <n v="12285"/>
  </r>
  <r>
    <n v="2019"/>
    <x v="0"/>
    <x v="3"/>
    <x v="14"/>
    <m/>
    <m/>
    <m/>
    <m/>
    <m/>
    <m/>
  </r>
  <r>
    <n v="2019"/>
    <x v="0"/>
    <x v="13"/>
    <x v="14"/>
    <m/>
    <m/>
    <m/>
    <m/>
    <m/>
    <m/>
  </r>
  <r>
    <n v="2019"/>
    <x v="0"/>
    <x v="4"/>
    <x v="14"/>
    <m/>
    <m/>
    <m/>
    <m/>
    <m/>
    <m/>
  </r>
  <r>
    <n v="2019"/>
    <x v="0"/>
    <x v="21"/>
    <x v="14"/>
    <n v="136493"/>
    <n v="75750"/>
    <n v="24169"/>
    <n v="5628"/>
    <n v="3008"/>
    <n v="873"/>
  </r>
  <r>
    <n v="2019"/>
    <x v="0"/>
    <x v="23"/>
    <x v="14"/>
    <n v="311982"/>
    <n v="76754"/>
    <n v="21142"/>
    <n v="5529"/>
    <n v="2030"/>
    <n v="1646"/>
  </r>
  <r>
    <n v="2019"/>
    <x v="0"/>
    <x v="5"/>
    <x v="14"/>
    <m/>
    <m/>
    <m/>
    <m/>
    <m/>
    <m/>
  </r>
  <r>
    <n v="2019"/>
    <x v="0"/>
    <x v="6"/>
    <x v="14"/>
    <m/>
    <m/>
    <m/>
    <m/>
    <m/>
    <m/>
  </r>
  <r>
    <n v="2019"/>
    <x v="0"/>
    <x v="15"/>
    <x v="14"/>
    <m/>
    <m/>
    <m/>
    <m/>
    <m/>
    <m/>
  </r>
  <r>
    <n v="2019"/>
    <x v="0"/>
    <x v="24"/>
    <x v="14"/>
    <n v="90275"/>
    <n v="53518"/>
    <n v="11711"/>
    <n v="498"/>
    <n v="155"/>
    <m/>
  </r>
  <r>
    <n v="2019"/>
    <x v="0"/>
    <x v="16"/>
    <x v="14"/>
    <n v="211548"/>
    <n v="55751"/>
    <n v="44565"/>
    <n v="11555"/>
    <n v="4429"/>
    <n v="10465"/>
  </r>
  <r>
    <n v="2019"/>
    <x v="0"/>
    <x v="17"/>
    <x v="14"/>
    <m/>
    <m/>
    <m/>
    <m/>
    <m/>
    <m/>
  </r>
  <r>
    <n v="2019"/>
    <x v="0"/>
    <x v="18"/>
    <x v="14"/>
    <m/>
    <m/>
    <m/>
    <m/>
    <m/>
    <m/>
  </r>
  <r>
    <n v="2019"/>
    <x v="0"/>
    <x v="19"/>
    <x v="14"/>
    <m/>
    <m/>
    <m/>
    <m/>
    <m/>
    <m/>
  </r>
  <r>
    <n v="2019"/>
    <x v="0"/>
    <x v="7"/>
    <x v="14"/>
    <m/>
    <m/>
    <m/>
    <m/>
    <m/>
    <m/>
  </r>
  <r>
    <n v="2019"/>
    <x v="0"/>
    <x v="22"/>
    <x v="14"/>
    <n v="161574"/>
    <n v="57575"/>
    <n v="9870"/>
    <n v="3349"/>
    <n v="664"/>
    <n v="793"/>
  </r>
  <r>
    <n v="2019"/>
    <x v="0"/>
    <x v="9"/>
    <x v="14"/>
    <m/>
    <m/>
    <m/>
    <m/>
    <m/>
    <m/>
  </r>
  <r>
    <n v="2019"/>
    <x v="0"/>
    <x v="10"/>
    <x v="14"/>
    <m/>
    <m/>
    <m/>
    <m/>
    <m/>
    <m/>
  </r>
  <r>
    <n v="2019"/>
    <x v="0"/>
    <x v="0"/>
    <x v="15"/>
    <m/>
    <m/>
    <m/>
    <m/>
    <m/>
    <m/>
  </r>
  <r>
    <n v="2019"/>
    <x v="0"/>
    <x v="12"/>
    <x v="15"/>
    <m/>
    <m/>
    <m/>
    <m/>
    <m/>
    <m/>
  </r>
  <r>
    <n v="2019"/>
    <x v="0"/>
    <x v="4"/>
    <x v="15"/>
    <n v="917"/>
    <n v="330"/>
    <n v="5"/>
    <n v="2"/>
    <m/>
    <m/>
  </r>
  <r>
    <n v="2019"/>
    <x v="0"/>
    <x v="21"/>
    <x v="15"/>
    <m/>
    <m/>
    <m/>
    <m/>
    <m/>
    <m/>
  </r>
  <r>
    <n v="2019"/>
    <x v="0"/>
    <x v="6"/>
    <x v="15"/>
    <m/>
    <m/>
    <m/>
    <m/>
    <m/>
    <m/>
  </r>
  <r>
    <n v="2019"/>
    <x v="0"/>
    <x v="15"/>
    <x v="15"/>
    <n v="114706"/>
    <n v="151458"/>
    <n v="31031"/>
    <n v="10363"/>
    <n v="2083"/>
    <n v="147"/>
  </r>
  <r>
    <n v="2019"/>
    <x v="0"/>
    <x v="16"/>
    <x v="15"/>
    <m/>
    <m/>
    <m/>
    <m/>
    <m/>
    <m/>
  </r>
  <r>
    <n v="2019"/>
    <x v="0"/>
    <x v="17"/>
    <x v="15"/>
    <m/>
    <m/>
    <m/>
    <m/>
    <m/>
    <m/>
  </r>
  <r>
    <n v="2019"/>
    <x v="0"/>
    <x v="20"/>
    <x v="15"/>
    <m/>
    <m/>
    <m/>
    <m/>
    <m/>
    <m/>
  </r>
  <r>
    <n v="2019"/>
    <x v="0"/>
    <x v="8"/>
    <x v="15"/>
    <m/>
    <m/>
    <m/>
    <m/>
    <m/>
    <m/>
  </r>
  <r>
    <n v="2019"/>
    <x v="0"/>
    <x v="9"/>
    <x v="15"/>
    <n v="28"/>
    <m/>
    <m/>
    <m/>
    <m/>
    <m/>
  </r>
  <r>
    <n v="2019"/>
    <x v="0"/>
    <x v="10"/>
    <x v="15"/>
    <m/>
    <m/>
    <m/>
    <m/>
    <m/>
    <m/>
  </r>
  <r>
    <n v="2019"/>
    <x v="0"/>
    <x v="3"/>
    <x v="16"/>
    <m/>
    <m/>
    <m/>
    <m/>
    <m/>
    <m/>
  </r>
  <r>
    <n v="2019"/>
    <x v="0"/>
    <x v="13"/>
    <x v="16"/>
    <m/>
    <m/>
    <m/>
    <m/>
    <m/>
    <m/>
  </r>
  <r>
    <n v="2019"/>
    <x v="0"/>
    <x v="17"/>
    <x v="16"/>
    <n v="87218"/>
    <n v="109323"/>
    <n v="82833"/>
    <n v="12165"/>
    <n v="4430"/>
    <n v="1715"/>
  </r>
  <r>
    <n v="2019"/>
    <x v="0"/>
    <x v="22"/>
    <x v="16"/>
    <m/>
    <m/>
    <m/>
    <m/>
    <m/>
    <m/>
  </r>
  <r>
    <n v="2019"/>
    <x v="0"/>
    <x v="0"/>
    <x v="17"/>
    <m/>
    <m/>
    <m/>
    <m/>
    <m/>
    <m/>
  </r>
  <r>
    <n v="2019"/>
    <x v="0"/>
    <x v="26"/>
    <x v="17"/>
    <m/>
    <m/>
    <m/>
    <m/>
    <m/>
    <m/>
  </r>
  <r>
    <n v="2019"/>
    <x v="0"/>
    <x v="1"/>
    <x v="17"/>
    <m/>
    <m/>
    <m/>
    <m/>
    <m/>
    <m/>
  </r>
  <r>
    <n v="2019"/>
    <x v="0"/>
    <x v="2"/>
    <x v="17"/>
    <m/>
    <m/>
    <m/>
    <m/>
    <m/>
    <m/>
  </r>
  <r>
    <n v="2019"/>
    <x v="0"/>
    <x v="11"/>
    <x v="17"/>
    <m/>
    <m/>
    <m/>
    <m/>
    <m/>
    <m/>
  </r>
  <r>
    <n v="2019"/>
    <x v="0"/>
    <x v="3"/>
    <x v="17"/>
    <m/>
    <m/>
    <m/>
    <m/>
    <m/>
    <m/>
  </r>
  <r>
    <n v="2019"/>
    <x v="0"/>
    <x v="12"/>
    <x v="17"/>
    <m/>
    <m/>
    <m/>
    <m/>
    <m/>
    <m/>
  </r>
  <r>
    <n v="2019"/>
    <x v="0"/>
    <x v="13"/>
    <x v="17"/>
    <m/>
    <m/>
    <m/>
    <m/>
    <m/>
    <m/>
  </r>
  <r>
    <n v="2019"/>
    <x v="0"/>
    <x v="4"/>
    <x v="17"/>
    <m/>
    <m/>
    <m/>
    <m/>
    <m/>
    <m/>
  </r>
  <r>
    <n v="2019"/>
    <x v="0"/>
    <x v="21"/>
    <x v="17"/>
    <m/>
    <m/>
    <m/>
    <m/>
    <m/>
    <m/>
  </r>
  <r>
    <n v="2019"/>
    <x v="0"/>
    <x v="14"/>
    <x v="17"/>
    <m/>
    <m/>
    <m/>
    <m/>
    <m/>
    <m/>
  </r>
  <r>
    <n v="2019"/>
    <x v="0"/>
    <x v="23"/>
    <x v="17"/>
    <m/>
    <m/>
    <m/>
    <m/>
    <m/>
    <m/>
  </r>
  <r>
    <n v="2019"/>
    <x v="0"/>
    <x v="5"/>
    <x v="17"/>
    <m/>
    <m/>
    <m/>
    <m/>
    <m/>
    <m/>
  </r>
  <r>
    <n v="2019"/>
    <x v="0"/>
    <x v="6"/>
    <x v="17"/>
    <m/>
    <m/>
    <m/>
    <m/>
    <m/>
    <m/>
  </r>
  <r>
    <n v="2019"/>
    <x v="0"/>
    <x v="27"/>
    <x v="17"/>
    <m/>
    <m/>
    <m/>
    <m/>
    <m/>
    <m/>
  </r>
  <r>
    <n v="2019"/>
    <x v="0"/>
    <x v="15"/>
    <x v="17"/>
    <m/>
    <m/>
    <m/>
    <m/>
    <m/>
    <m/>
  </r>
  <r>
    <n v="2019"/>
    <x v="0"/>
    <x v="24"/>
    <x v="17"/>
    <m/>
    <m/>
    <m/>
    <m/>
    <m/>
    <m/>
  </r>
  <r>
    <n v="2019"/>
    <x v="0"/>
    <x v="16"/>
    <x v="17"/>
    <m/>
    <m/>
    <m/>
    <m/>
    <m/>
    <m/>
  </r>
  <r>
    <n v="2019"/>
    <x v="0"/>
    <x v="17"/>
    <x v="17"/>
    <m/>
    <m/>
    <m/>
    <m/>
    <m/>
    <m/>
  </r>
  <r>
    <n v="2019"/>
    <x v="0"/>
    <x v="20"/>
    <x v="17"/>
    <m/>
    <m/>
    <m/>
    <m/>
    <m/>
    <m/>
  </r>
  <r>
    <n v="2019"/>
    <x v="0"/>
    <x v="18"/>
    <x v="17"/>
    <m/>
    <m/>
    <m/>
    <m/>
    <m/>
    <m/>
  </r>
  <r>
    <n v="2019"/>
    <x v="0"/>
    <x v="19"/>
    <x v="17"/>
    <m/>
    <m/>
    <m/>
    <m/>
    <m/>
    <m/>
  </r>
  <r>
    <n v="2019"/>
    <x v="0"/>
    <x v="7"/>
    <x v="17"/>
    <m/>
    <m/>
    <m/>
    <m/>
    <m/>
    <m/>
  </r>
  <r>
    <n v="2019"/>
    <x v="0"/>
    <x v="8"/>
    <x v="17"/>
    <m/>
    <m/>
    <m/>
    <m/>
    <m/>
    <m/>
  </r>
  <r>
    <n v="2019"/>
    <x v="0"/>
    <x v="22"/>
    <x v="17"/>
    <m/>
    <m/>
    <m/>
    <m/>
    <m/>
    <m/>
  </r>
  <r>
    <n v="2019"/>
    <x v="0"/>
    <x v="9"/>
    <x v="17"/>
    <m/>
    <m/>
    <m/>
    <m/>
    <m/>
    <m/>
  </r>
  <r>
    <n v="2019"/>
    <x v="0"/>
    <x v="10"/>
    <x v="17"/>
    <m/>
    <m/>
    <m/>
    <m/>
    <m/>
    <m/>
  </r>
  <r>
    <n v="2019"/>
    <x v="0"/>
    <x v="11"/>
    <x v="18"/>
    <n v="30444"/>
    <n v="141414"/>
    <n v="65540"/>
    <n v="18406"/>
    <n v="6584"/>
    <n v="8"/>
  </r>
  <r>
    <n v="2019"/>
    <x v="0"/>
    <x v="13"/>
    <x v="18"/>
    <m/>
    <m/>
    <m/>
    <m/>
    <m/>
    <m/>
  </r>
  <r>
    <n v="2019"/>
    <x v="0"/>
    <x v="5"/>
    <x v="18"/>
    <n v="20"/>
    <n v="17"/>
    <m/>
    <m/>
    <m/>
    <m/>
  </r>
  <r>
    <n v="2019"/>
    <x v="0"/>
    <x v="18"/>
    <x v="18"/>
    <m/>
    <m/>
    <m/>
    <m/>
    <m/>
    <m/>
  </r>
  <r>
    <n v="2019"/>
    <x v="0"/>
    <x v="8"/>
    <x v="18"/>
    <n v="256"/>
    <n v="452"/>
    <n v="102"/>
    <n v="1"/>
    <m/>
    <m/>
  </r>
  <r>
    <n v="2019"/>
    <x v="0"/>
    <x v="11"/>
    <x v="19"/>
    <n v="114"/>
    <n v="548"/>
    <n v="3"/>
    <n v="4"/>
    <m/>
    <m/>
  </r>
  <r>
    <n v="2019"/>
    <x v="0"/>
    <x v="13"/>
    <x v="19"/>
    <n v="41380"/>
    <n v="58162"/>
    <n v="17463"/>
    <n v="7157"/>
    <n v="37"/>
    <n v="14"/>
  </r>
  <r>
    <n v="2019"/>
    <x v="0"/>
    <x v="17"/>
    <x v="19"/>
    <n v="908"/>
    <n v="574"/>
    <n v="51"/>
    <n v="108"/>
    <n v="1"/>
    <n v="1"/>
  </r>
  <r>
    <n v="2019"/>
    <x v="0"/>
    <x v="19"/>
    <x v="20"/>
    <n v="39934"/>
    <n v="61865"/>
    <n v="45727"/>
    <n v="14597"/>
    <n v="13164"/>
    <n v="1504"/>
  </r>
  <r>
    <n v="2019"/>
    <x v="0"/>
    <x v="25"/>
    <x v="21"/>
    <n v="19661"/>
    <n v="6492"/>
    <n v="618"/>
    <m/>
    <m/>
    <m/>
  </r>
  <r>
    <n v="2019"/>
    <x v="0"/>
    <x v="4"/>
    <x v="22"/>
    <n v="1473"/>
    <m/>
    <m/>
    <m/>
    <m/>
    <m/>
  </r>
  <r>
    <n v="2019"/>
    <x v="0"/>
    <x v="25"/>
    <x v="22"/>
    <n v="25212"/>
    <n v="5820"/>
    <n v="1067"/>
    <m/>
    <m/>
    <m/>
  </r>
  <r>
    <n v="2019"/>
    <x v="0"/>
    <x v="25"/>
    <x v="23"/>
    <n v="8933"/>
    <n v="1716"/>
    <n v="9"/>
    <m/>
    <m/>
    <m/>
  </r>
  <r>
    <n v="2019"/>
    <x v="0"/>
    <x v="28"/>
    <x v="24"/>
    <n v="9955"/>
    <n v="5710"/>
    <n v="1324"/>
    <n v="15"/>
    <m/>
    <m/>
  </r>
  <r>
    <n v="2019"/>
    <x v="0"/>
    <x v="17"/>
    <x v="24"/>
    <n v="1408"/>
    <n v="295"/>
    <m/>
    <m/>
    <m/>
    <m/>
  </r>
  <r>
    <n v="2019"/>
    <x v="0"/>
    <x v="3"/>
    <x v="25"/>
    <m/>
    <m/>
    <m/>
    <m/>
    <m/>
    <m/>
  </r>
  <r>
    <n v="2019"/>
    <x v="0"/>
    <x v="6"/>
    <x v="25"/>
    <m/>
    <m/>
    <m/>
    <m/>
    <m/>
    <m/>
  </r>
  <r>
    <n v="2019"/>
    <x v="0"/>
    <x v="20"/>
    <x v="25"/>
    <m/>
    <m/>
    <m/>
    <m/>
    <m/>
    <m/>
  </r>
  <r>
    <n v="2019"/>
    <x v="0"/>
    <x v="19"/>
    <x v="25"/>
    <n v="26"/>
    <n v="140"/>
    <n v="6"/>
    <n v="1"/>
    <m/>
    <m/>
  </r>
  <r>
    <n v="2019"/>
    <x v="0"/>
    <x v="7"/>
    <x v="25"/>
    <n v="26343"/>
    <n v="51574"/>
    <n v="29861"/>
    <n v="26869"/>
    <n v="15481"/>
    <n v="10902"/>
  </r>
  <r>
    <n v="2019"/>
    <x v="0"/>
    <x v="10"/>
    <x v="25"/>
    <m/>
    <n v="12"/>
    <m/>
    <n v="1"/>
    <m/>
    <m/>
  </r>
  <r>
    <n v="2019"/>
    <x v="0"/>
    <x v="8"/>
    <x v="26"/>
    <m/>
    <m/>
    <m/>
    <m/>
    <m/>
    <m/>
  </r>
  <r>
    <n v="2019"/>
    <x v="0"/>
    <x v="14"/>
    <x v="27"/>
    <n v="81820"/>
    <n v="5598"/>
    <n v="2556"/>
    <m/>
    <m/>
    <m/>
  </r>
  <r>
    <n v="2019"/>
    <x v="0"/>
    <x v="4"/>
    <x v="28"/>
    <n v="191"/>
    <n v="990"/>
    <n v="17"/>
    <n v="210"/>
    <m/>
    <m/>
  </r>
  <r>
    <n v="2019"/>
    <x v="0"/>
    <x v="10"/>
    <x v="28"/>
    <m/>
    <m/>
    <m/>
    <m/>
    <m/>
    <m/>
  </r>
  <r>
    <n v="2019"/>
    <x v="0"/>
    <x v="0"/>
    <x v="29"/>
    <m/>
    <m/>
    <m/>
    <m/>
    <m/>
    <m/>
  </r>
  <r>
    <n v="2019"/>
    <x v="0"/>
    <x v="26"/>
    <x v="29"/>
    <m/>
    <m/>
    <m/>
    <m/>
    <m/>
    <m/>
  </r>
  <r>
    <n v="2019"/>
    <x v="0"/>
    <x v="1"/>
    <x v="29"/>
    <m/>
    <m/>
    <m/>
    <m/>
    <m/>
    <m/>
  </r>
  <r>
    <n v="2019"/>
    <x v="0"/>
    <x v="2"/>
    <x v="29"/>
    <m/>
    <m/>
    <m/>
    <m/>
    <m/>
    <m/>
  </r>
  <r>
    <n v="2019"/>
    <x v="0"/>
    <x v="11"/>
    <x v="29"/>
    <m/>
    <m/>
    <m/>
    <m/>
    <m/>
    <m/>
  </r>
  <r>
    <n v="2019"/>
    <x v="0"/>
    <x v="3"/>
    <x v="29"/>
    <m/>
    <m/>
    <m/>
    <m/>
    <m/>
    <m/>
  </r>
  <r>
    <n v="2019"/>
    <x v="0"/>
    <x v="13"/>
    <x v="29"/>
    <m/>
    <m/>
    <m/>
    <m/>
    <m/>
    <m/>
  </r>
  <r>
    <n v="2019"/>
    <x v="0"/>
    <x v="4"/>
    <x v="29"/>
    <n v="1406"/>
    <n v="2386"/>
    <n v="1809"/>
    <n v="4"/>
    <m/>
    <n v="5"/>
  </r>
  <r>
    <n v="2019"/>
    <x v="0"/>
    <x v="5"/>
    <x v="29"/>
    <m/>
    <m/>
    <m/>
    <m/>
    <m/>
    <m/>
  </r>
  <r>
    <n v="2019"/>
    <x v="0"/>
    <x v="6"/>
    <x v="29"/>
    <m/>
    <m/>
    <m/>
    <m/>
    <m/>
    <m/>
  </r>
  <r>
    <n v="2019"/>
    <x v="0"/>
    <x v="17"/>
    <x v="29"/>
    <m/>
    <m/>
    <m/>
    <m/>
    <m/>
    <m/>
  </r>
  <r>
    <n v="2019"/>
    <x v="0"/>
    <x v="20"/>
    <x v="29"/>
    <m/>
    <m/>
    <m/>
    <m/>
    <m/>
    <m/>
  </r>
  <r>
    <n v="2019"/>
    <x v="0"/>
    <x v="7"/>
    <x v="29"/>
    <m/>
    <m/>
    <m/>
    <m/>
    <m/>
    <m/>
  </r>
  <r>
    <n v="2019"/>
    <x v="0"/>
    <x v="22"/>
    <x v="29"/>
    <m/>
    <m/>
    <m/>
    <m/>
    <m/>
    <m/>
  </r>
  <r>
    <n v="2019"/>
    <x v="0"/>
    <x v="10"/>
    <x v="29"/>
    <n v="122759"/>
    <n v="172011"/>
    <n v="189633"/>
    <n v="79157"/>
    <n v="53059"/>
    <n v="20790"/>
  </r>
  <r>
    <n v="2019"/>
    <x v="0"/>
    <x v="7"/>
    <x v="30"/>
    <n v="871"/>
    <n v="951"/>
    <n v="36"/>
    <m/>
    <n v="2"/>
    <n v="15"/>
  </r>
  <r>
    <n v="2019"/>
    <x v="0"/>
    <x v="10"/>
    <x v="30"/>
    <n v="4747"/>
    <n v="13187"/>
    <n v="15833"/>
    <n v="4624"/>
    <n v="1178"/>
    <n v="114"/>
  </r>
  <r>
    <n v="2019"/>
    <x v="0"/>
    <x v="0"/>
    <x v="31"/>
    <n v="506791"/>
    <n v="822171"/>
    <n v="598505"/>
    <n v="182878"/>
    <n v="101553"/>
    <n v="42878"/>
  </r>
  <r>
    <n v="2019"/>
    <x v="0"/>
    <x v="1"/>
    <x v="31"/>
    <m/>
    <m/>
    <m/>
    <m/>
    <m/>
    <m/>
  </r>
  <r>
    <n v="2019"/>
    <x v="0"/>
    <x v="2"/>
    <x v="31"/>
    <m/>
    <m/>
    <m/>
    <m/>
    <m/>
    <m/>
  </r>
  <r>
    <n v="2019"/>
    <x v="0"/>
    <x v="11"/>
    <x v="31"/>
    <m/>
    <m/>
    <m/>
    <m/>
    <m/>
    <m/>
  </r>
  <r>
    <n v="2019"/>
    <x v="0"/>
    <x v="3"/>
    <x v="31"/>
    <m/>
    <m/>
    <m/>
    <m/>
    <m/>
    <m/>
  </r>
  <r>
    <n v="2019"/>
    <x v="0"/>
    <x v="12"/>
    <x v="31"/>
    <m/>
    <m/>
    <m/>
    <m/>
    <m/>
    <m/>
  </r>
  <r>
    <n v="2019"/>
    <x v="0"/>
    <x v="13"/>
    <x v="31"/>
    <m/>
    <m/>
    <m/>
    <m/>
    <m/>
    <m/>
  </r>
  <r>
    <n v="2019"/>
    <x v="0"/>
    <x v="4"/>
    <x v="31"/>
    <m/>
    <m/>
    <m/>
    <m/>
    <m/>
    <m/>
  </r>
  <r>
    <n v="2019"/>
    <x v="0"/>
    <x v="21"/>
    <x v="31"/>
    <m/>
    <m/>
    <m/>
    <m/>
    <m/>
    <m/>
  </r>
  <r>
    <n v="2019"/>
    <x v="0"/>
    <x v="14"/>
    <x v="31"/>
    <n v="2353"/>
    <n v="1335"/>
    <n v="196"/>
    <n v="36"/>
    <m/>
    <m/>
  </r>
  <r>
    <n v="2019"/>
    <x v="0"/>
    <x v="23"/>
    <x v="31"/>
    <n v="625"/>
    <n v="67"/>
    <n v="35"/>
    <n v="69"/>
    <n v="1"/>
    <m/>
  </r>
  <r>
    <n v="2019"/>
    <x v="0"/>
    <x v="5"/>
    <x v="31"/>
    <m/>
    <m/>
    <m/>
    <m/>
    <m/>
    <m/>
  </r>
  <r>
    <n v="2019"/>
    <x v="0"/>
    <x v="6"/>
    <x v="31"/>
    <m/>
    <m/>
    <m/>
    <m/>
    <m/>
    <m/>
  </r>
  <r>
    <n v="2019"/>
    <x v="0"/>
    <x v="15"/>
    <x v="31"/>
    <m/>
    <m/>
    <m/>
    <m/>
    <m/>
    <m/>
  </r>
  <r>
    <n v="2019"/>
    <x v="0"/>
    <x v="16"/>
    <x v="31"/>
    <m/>
    <m/>
    <m/>
    <m/>
    <m/>
    <m/>
  </r>
  <r>
    <n v="2019"/>
    <x v="0"/>
    <x v="17"/>
    <x v="31"/>
    <n v="1"/>
    <m/>
    <m/>
    <m/>
    <m/>
    <m/>
  </r>
  <r>
    <n v="2019"/>
    <x v="0"/>
    <x v="20"/>
    <x v="31"/>
    <m/>
    <m/>
    <m/>
    <m/>
    <m/>
    <m/>
  </r>
  <r>
    <n v="2019"/>
    <x v="0"/>
    <x v="18"/>
    <x v="31"/>
    <m/>
    <m/>
    <m/>
    <m/>
    <m/>
    <m/>
  </r>
  <r>
    <n v="2019"/>
    <x v="0"/>
    <x v="19"/>
    <x v="31"/>
    <m/>
    <m/>
    <m/>
    <m/>
    <m/>
    <m/>
  </r>
  <r>
    <n v="2019"/>
    <x v="0"/>
    <x v="7"/>
    <x v="31"/>
    <m/>
    <m/>
    <m/>
    <m/>
    <m/>
    <m/>
  </r>
  <r>
    <n v="2019"/>
    <x v="0"/>
    <x v="8"/>
    <x v="31"/>
    <m/>
    <m/>
    <m/>
    <m/>
    <m/>
    <m/>
  </r>
  <r>
    <n v="2019"/>
    <x v="0"/>
    <x v="22"/>
    <x v="31"/>
    <m/>
    <m/>
    <m/>
    <m/>
    <m/>
    <m/>
  </r>
  <r>
    <n v="2019"/>
    <x v="0"/>
    <x v="9"/>
    <x v="31"/>
    <m/>
    <m/>
    <m/>
    <m/>
    <m/>
    <m/>
  </r>
  <r>
    <n v="2019"/>
    <x v="0"/>
    <x v="10"/>
    <x v="31"/>
    <m/>
    <m/>
    <m/>
    <m/>
    <m/>
    <m/>
  </r>
  <r>
    <n v="2019"/>
    <x v="0"/>
    <x v="0"/>
    <x v="32"/>
    <m/>
    <m/>
    <m/>
    <n v="1"/>
    <m/>
    <m/>
  </r>
  <r>
    <n v="2019"/>
    <x v="0"/>
    <x v="5"/>
    <x v="32"/>
    <m/>
    <m/>
    <m/>
    <m/>
    <m/>
    <m/>
  </r>
  <r>
    <n v="2019"/>
    <x v="0"/>
    <x v="6"/>
    <x v="32"/>
    <m/>
    <m/>
    <m/>
    <m/>
    <m/>
    <m/>
  </r>
  <r>
    <n v="2019"/>
    <x v="0"/>
    <x v="16"/>
    <x v="32"/>
    <m/>
    <m/>
    <m/>
    <m/>
    <m/>
    <m/>
  </r>
  <r>
    <n v="2019"/>
    <x v="0"/>
    <x v="7"/>
    <x v="32"/>
    <m/>
    <m/>
    <m/>
    <m/>
    <m/>
    <m/>
  </r>
  <r>
    <n v="2019"/>
    <x v="0"/>
    <x v="22"/>
    <x v="32"/>
    <m/>
    <m/>
    <m/>
    <n v="1"/>
    <m/>
    <m/>
  </r>
  <r>
    <n v="2019"/>
    <x v="0"/>
    <x v="9"/>
    <x v="32"/>
    <m/>
    <m/>
    <m/>
    <m/>
    <m/>
    <m/>
  </r>
  <r>
    <n v="2019"/>
    <x v="0"/>
    <x v="10"/>
    <x v="32"/>
    <m/>
    <m/>
    <m/>
    <n v="1"/>
    <m/>
    <n v="1"/>
  </r>
  <r>
    <n v="2019"/>
    <x v="0"/>
    <x v="5"/>
    <x v="33"/>
    <m/>
    <m/>
    <m/>
    <m/>
    <m/>
    <m/>
  </r>
  <r>
    <n v="2019"/>
    <x v="0"/>
    <x v="6"/>
    <x v="33"/>
    <m/>
    <m/>
    <m/>
    <m/>
    <m/>
    <m/>
  </r>
  <r>
    <n v="2019"/>
    <x v="0"/>
    <x v="8"/>
    <x v="33"/>
    <m/>
    <m/>
    <m/>
    <m/>
    <m/>
    <m/>
  </r>
  <r>
    <n v="2019"/>
    <x v="0"/>
    <x v="0"/>
    <x v="34"/>
    <n v="4"/>
    <m/>
    <n v="283"/>
    <n v="28"/>
    <n v="195"/>
    <n v="1"/>
  </r>
  <r>
    <n v="2019"/>
    <x v="0"/>
    <x v="1"/>
    <x v="34"/>
    <m/>
    <m/>
    <m/>
    <m/>
    <m/>
    <m/>
  </r>
  <r>
    <n v="2019"/>
    <x v="0"/>
    <x v="2"/>
    <x v="34"/>
    <m/>
    <m/>
    <n v="3"/>
    <m/>
    <m/>
    <m/>
  </r>
  <r>
    <n v="2019"/>
    <x v="0"/>
    <x v="11"/>
    <x v="34"/>
    <m/>
    <m/>
    <m/>
    <m/>
    <m/>
    <m/>
  </r>
  <r>
    <n v="2019"/>
    <x v="0"/>
    <x v="3"/>
    <x v="34"/>
    <m/>
    <m/>
    <m/>
    <m/>
    <m/>
    <m/>
  </r>
  <r>
    <n v="2019"/>
    <x v="0"/>
    <x v="13"/>
    <x v="34"/>
    <m/>
    <m/>
    <m/>
    <m/>
    <m/>
    <m/>
  </r>
  <r>
    <n v="2019"/>
    <x v="0"/>
    <x v="4"/>
    <x v="34"/>
    <m/>
    <m/>
    <n v="2"/>
    <n v="1"/>
    <m/>
    <m/>
  </r>
  <r>
    <n v="2019"/>
    <x v="0"/>
    <x v="21"/>
    <x v="34"/>
    <m/>
    <m/>
    <m/>
    <m/>
    <m/>
    <m/>
  </r>
  <r>
    <n v="2019"/>
    <x v="0"/>
    <x v="23"/>
    <x v="34"/>
    <n v="4"/>
    <n v="5"/>
    <n v="102"/>
    <n v="3"/>
    <n v="2"/>
    <n v="3"/>
  </r>
  <r>
    <n v="2019"/>
    <x v="0"/>
    <x v="5"/>
    <x v="34"/>
    <n v="1"/>
    <n v="108"/>
    <n v="23"/>
    <n v="1"/>
    <n v="2"/>
    <n v="1"/>
  </r>
  <r>
    <n v="2019"/>
    <x v="0"/>
    <x v="6"/>
    <x v="34"/>
    <m/>
    <n v="1"/>
    <n v="6"/>
    <n v="1"/>
    <n v="6"/>
    <n v="98"/>
  </r>
  <r>
    <n v="2019"/>
    <x v="0"/>
    <x v="24"/>
    <x v="34"/>
    <m/>
    <m/>
    <m/>
    <m/>
    <m/>
    <m/>
  </r>
  <r>
    <n v="2019"/>
    <x v="0"/>
    <x v="16"/>
    <x v="34"/>
    <m/>
    <m/>
    <m/>
    <m/>
    <m/>
    <m/>
  </r>
  <r>
    <n v="2019"/>
    <x v="0"/>
    <x v="20"/>
    <x v="34"/>
    <n v="2"/>
    <m/>
    <n v="1"/>
    <n v="202"/>
    <n v="421"/>
    <m/>
  </r>
  <r>
    <n v="2019"/>
    <x v="0"/>
    <x v="19"/>
    <x v="34"/>
    <m/>
    <m/>
    <m/>
    <m/>
    <m/>
    <m/>
  </r>
  <r>
    <n v="2019"/>
    <x v="0"/>
    <x v="7"/>
    <x v="34"/>
    <m/>
    <m/>
    <m/>
    <m/>
    <m/>
    <m/>
  </r>
  <r>
    <n v="2019"/>
    <x v="0"/>
    <x v="8"/>
    <x v="34"/>
    <m/>
    <m/>
    <m/>
    <m/>
    <m/>
    <m/>
  </r>
  <r>
    <n v="2019"/>
    <x v="0"/>
    <x v="22"/>
    <x v="34"/>
    <m/>
    <n v="2"/>
    <m/>
    <n v="1"/>
    <m/>
    <m/>
  </r>
  <r>
    <n v="2019"/>
    <x v="0"/>
    <x v="9"/>
    <x v="34"/>
    <m/>
    <m/>
    <m/>
    <m/>
    <m/>
    <m/>
  </r>
  <r>
    <n v="2019"/>
    <x v="0"/>
    <x v="10"/>
    <x v="34"/>
    <n v="1425"/>
    <n v="3226"/>
    <n v="1722"/>
    <n v="3052"/>
    <n v="1561"/>
    <n v="498"/>
  </r>
  <r>
    <n v="2019"/>
    <x v="0"/>
    <x v="0"/>
    <x v="35"/>
    <m/>
    <m/>
    <m/>
    <m/>
    <m/>
    <m/>
  </r>
  <r>
    <n v="2019"/>
    <x v="0"/>
    <x v="1"/>
    <x v="35"/>
    <m/>
    <m/>
    <m/>
    <m/>
    <m/>
    <m/>
  </r>
  <r>
    <n v="2019"/>
    <x v="0"/>
    <x v="11"/>
    <x v="35"/>
    <m/>
    <m/>
    <m/>
    <m/>
    <m/>
    <m/>
  </r>
  <r>
    <n v="2019"/>
    <x v="0"/>
    <x v="23"/>
    <x v="35"/>
    <m/>
    <m/>
    <m/>
    <m/>
    <m/>
    <m/>
  </r>
  <r>
    <n v="2019"/>
    <x v="0"/>
    <x v="8"/>
    <x v="35"/>
    <m/>
    <m/>
    <m/>
    <m/>
    <m/>
    <m/>
  </r>
  <r>
    <n v="2019"/>
    <x v="0"/>
    <x v="0"/>
    <x v="36"/>
    <m/>
    <m/>
    <m/>
    <m/>
    <m/>
    <m/>
  </r>
  <r>
    <n v="2019"/>
    <x v="0"/>
    <x v="1"/>
    <x v="36"/>
    <m/>
    <m/>
    <m/>
    <m/>
    <m/>
    <m/>
  </r>
  <r>
    <n v="2019"/>
    <x v="0"/>
    <x v="2"/>
    <x v="36"/>
    <m/>
    <m/>
    <m/>
    <m/>
    <m/>
    <m/>
  </r>
  <r>
    <n v="2019"/>
    <x v="0"/>
    <x v="11"/>
    <x v="36"/>
    <m/>
    <m/>
    <m/>
    <m/>
    <m/>
    <m/>
  </r>
  <r>
    <n v="2019"/>
    <x v="0"/>
    <x v="3"/>
    <x v="36"/>
    <m/>
    <m/>
    <m/>
    <m/>
    <m/>
    <m/>
  </r>
  <r>
    <n v="2019"/>
    <x v="0"/>
    <x v="13"/>
    <x v="36"/>
    <m/>
    <m/>
    <m/>
    <m/>
    <m/>
    <m/>
  </r>
  <r>
    <n v="2019"/>
    <x v="0"/>
    <x v="4"/>
    <x v="36"/>
    <m/>
    <m/>
    <m/>
    <m/>
    <m/>
    <m/>
  </r>
  <r>
    <n v="2019"/>
    <x v="0"/>
    <x v="14"/>
    <x v="36"/>
    <m/>
    <m/>
    <m/>
    <m/>
    <m/>
    <m/>
  </r>
  <r>
    <n v="2019"/>
    <x v="0"/>
    <x v="5"/>
    <x v="36"/>
    <m/>
    <m/>
    <m/>
    <m/>
    <m/>
    <m/>
  </r>
  <r>
    <n v="2019"/>
    <x v="0"/>
    <x v="6"/>
    <x v="36"/>
    <m/>
    <m/>
    <m/>
    <m/>
    <m/>
    <m/>
  </r>
  <r>
    <n v="2019"/>
    <x v="0"/>
    <x v="15"/>
    <x v="36"/>
    <m/>
    <m/>
    <m/>
    <m/>
    <m/>
    <m/>
  </r>
  <r>
    <n v="2019"/>
    <x v="0"/>
    <x v="16"/>
    <x v="36"/>
    <m/>
    <m/>
    <m/>
    <m/>
    <m/>
    <m/>
  </r>
  <r>
    <n v="2019"/>
    <x v="0"/>
    <x v="17"/>
    <x v="36"/>
    <m/>
    <m/>
    <m/>
    <m/>
    <m/>
    <m/>
  </r>
  <r>
    <n v="2019"/>
    <x v="0"/>
    <x v="18"/>
    <x v="36"/>
    <m/>
    <m/>
    <m/>
    <m/>
    <m/>
    <m/>
  </r>
  <r>
    <n v="2019"/>
    <x v="0"/>
    <x v="7"/>
    <x v="36"/>
    <m/>
    <m/>
    <m/>
    <m/>
    <m/>
    <m/>
  </r>
  <r>
    <n v="2019"/>
    <x v="0"/>
    <x v="8"/>
    <x v="36"/>
    <m/>
    <m/>
    <m/>
    <m/>
    <m/>
    <m/>
  </r>
  <r>
    <n v="2019"/>
    <x v="0"/>
    <x v="22"/>
    <x v="36"/>
    <m/>
    <m/>
    <m/>
    <m/>
    <m/>
    <m/>
  </r>
  <r>
    <n v="2019"/>
    <x v="0"/>
    <x v="9"/>
    <x v="36"/>
    <m/>
    <m/>
    <m/>
    <m/>
    <m/>
    <m/>
  </r>
  <r>
    <n v="2019"/>
    <x v="0"/>
    <x v="10"/>
    <x v="36"/>
    <m/>
    <m/>
    <m/>
    <m/>
    <m/>
    <m/>
  </r>
  <r>
    <n v="2019"/>
    <x v="0"/>
    <x v="0"/>
    <x v="37"/>
    <m/>
    <m/>
    <m/>
    <m/>
    <m/>
    <m/>
  </r>
  <r>
    <n v="2019"/>
    <x v="0"/>
    <x v="1"/>
    <x v="37"/>
    <m/>
    <m/>
    <m/>
    <m/>
    <m/>
    <m/>
  </r>
  <r>
    <n v="2019"/>
    <x v="0"/>
    <x v="2"/>
    <x v="37"/>
    <m/>
    <m/>
    <m/>
    <m/>
    <m/>
    <m/>
  </r>
  <r>
    <n v="2019"/>
    <x v="0"/>
    <x v="5"/>
    <x v="37"/>
    <m/>
    <m/>
    <m/>
    <m/>
    <m/>
    <m/>
  </r>
  <r>
    <n v="2019"/>
    <x v="0"/>
    <x v="15"/>
    <x v="37"/>
    <m/>
    <m/>
    <m/>
    <m/>
    <m/>
    <m/>
  </r>
  <r>
    <n v="2019"/>
    <x v="0"/>
    <x v="17"/>
    <x v="37"/>
    <m/>
    <m/>
    <m/>
    <m/>
    <m/>
    <m/>
  </r>
  <r>
    <n v="2019"/>
    <x v="0"/>
    <x v="8"/>
    <x v="37"/>
    <m/>
    <m/>
    <m/>
    <m/>
    <m/>
    <m/>
  </r>
  <r>
    <n v="2019"/>
    <x v="0"/>
    <x v="9"/>
    <x v="37"/>
    <m/>
    <m/>
    <m/>
    <m/>
    <m/>
    <m/>
  </r>
  <r>
    <n v="2019"/>
    <x v="0"/>
    <x v="10"/>
    <x v="37"/>
    <m/>
    <m/>
    <m/>
    <m/>
    <m/>
    <m/>
  </r>
  <r>
    <n v="2019"/>
    <x v="0"/>
    <x v="0"/>
    <x v="38"/>
    <m/>
    <m/>
    <m/>
    <m/>
    <m/>
    <m/>
  </r>
  <r>
    <n v="2019"/>
    <x v="0"/>
    <x v="26"/>
    <x v="38"/>
    <m/>
    <m/>
    <m/>
    <m/>
    <m/>
    <m/>
  </r>
  <r>
    <n v="2019"/>
    <x v="0"/>
    <x v="1"/>
    <x v="38"/>
    <m/>
    <m/>
    <m/>
    <m/>
    <m/>
    <m/>
  </r>
  <r>
    <n v="2019"/>
    <x v="0"/>
    <x v="2"/>
    <x v="38"/>
    <m/>
    <m/>
    <m/>
    <m/>
    <m/>
    <m/>
  </r>
  <r>
    <n v="2019"/>
    <x v="0"/>
    <x v="11"/>
    <x v="38"/>
    <m/>
    <m/>
    <m/>
    <m/>
    <m/>
    <m/>
  </r>
  <r>
    <n v="2019"/>
    <x v="0"/>
    <x v="3"/>
    <x v="38"/>
    <m/>
    <m/>
    <m/>
    <m/>
    <m/>
    <m/>
  </r>
  <r>
    <n v="2019"/>
    <x v="0"/>
    <x v="12"/>
    <x v="38"/>
    <m/>
    <m/>
    <m/>
    <m/>
    <m/>
    <m/>
  </r>
  <r>
    <n v="2019"/>
    <x v="0"/>
    <x v="13"/>
    <x v="38"/>
    <m/>
    <m/>
    <m/>
    <m/>
    <m/>
    <m/>
  </r>
  <r>
    <n v="2019"/>
    <x v="0"/>
    <x v="4"/>
    <x v="38"/>
    <m/>
    <m/>
    <m/>
    <m/>
    <m/>
    <m/>
  </r>
  <r>
    <n v="2019"/>
    <x v="0"/>
    <x v="21"/>
    <x v="38"/>
    <m/>
    <m/>
    <m/>
    <m/>
    <m/>
    <m/>
  </r>
  <r>
    <n v="2019"/>
    <x v="0"/>
    <x v="23"/>
    <x v="38"/>
    <m/>
    <m/>
    <m/>
    <m/>
    <m/>
    <m/>
  </r>
  <r>
    <n v="2019"/>
    <x v="0"/>
    <x v="5"/>
    <x v="38"/>
    <m/>
    <m/>
    <m/>
    <m/>
    <m/>
    <m/>
  </r>
  <r>
    <n v="2019"/>
    <x v="0"/>
    <x v="6"/>
    <x v="38"/>
    <m/>
    <m/>
    <m/>
    <m/>
    <m/>
    <m/>
  </r>
  <r>
    <n v="2019"/>
    <x v="0"/>
    <x v="15"/>
    <x v="38"/>
    <m/>
    <m/>
    <m/>
    <m/>
    <m/>
    <m/>
  </r>
  <r>
    <n v="2019"/>
    <x v="0"/>
    <x v="24"/>
    <x v="38"/>
    <m/>
    <m/>
    <m/>
    <m/>
    <m/>
    <m/>
  </r>
  <r>
    <n v="2019"/>
    <x v="0"/>
    <x v="16"/>
    <x v="38"/>
    <m/>
    <m/>
    <m/>
    <m/>
    <m/>
    <m/>
  </r>
  <r>
    <n v="2019"/>
    <x v="0"/>
    <x v="17"/>
    <x v="38"/>
    <m/>
    <m/>
    <m/>
    <m/>
    <m/>
    <m/>
  </r>
  <r>
    <n v="2019"/>
    <x v="0"/>
    <x v="20"/>
    <x v="38"/>
    <m/>
    <m/>
    <m/>
    <m/>
    <m/>
    <m/>
  </r>
  <r>
    <n v="2019"/>
    <x v="0"/>
    <x v="18"/>
    <x v="38"/>
    <m/>
    <m/>
    <m/>
    <m/>
    <m/>
    <m/>
  </r>
  <r>
    <n v="2019"/>
    <x v="0"/>
    <x v="25"/>
    <x v="38"/>
    <m/>
    <m/>
    <m/>
    <m/>
    <m/>
    <m/>
  </r>
  <r>
    <n v="2019"/>
    <x v="0"/>
    <x v="19"/>
    <x v="38"/>
    <m/>
    <m/>
    <m/>
    <m/>
    <m/>
    <m/>
  </r>
  <r>
    <n v="2019"/>
    <x v="0"/>
    <x v="7"/>
    <x v="38"/>
    <m/>
    <m/>
    <m/>
    <m/>
    <m/>
    <m/>
  </r>
  <r>
    <n v="2019"/>
    <x v="0"/>
    <x v="8"/>
    <x v="38"/>
    <m/>
    <m/>
    <m/>
    <m/>
    <m/>
    <m/>
  </r>
  <r>
    <n v="2019"/>
    <x v="0"/>
    <x v="22"/>
    <x v="38"/>
    <m/>
    <m/>
    <m/>
    <m/>
    <m/>
    <m/>
  </r>
  <r>
    <n v="2019"/>
    <x v="0"/>
    <x v="9"/>
    <x v="38"/>
    <m/>
    <m/>
    <m/>
    <m/>
    <m/>
    <m/>
  </r>
  <r>
    <n v="2019"/>
    <x v="0"/>
    <x v="10"/>
    <x v="38"/>
    <m/>
    <m/>
    <m/>
    <m/>
    <m/>
    <m/>
  </r>
  <r>
    <n v="2019"/>
    <x v="0"/>
    <x v="0"/>
    <x v="39"/>
    <m/>
    <m/>
    <m/>
    <m/>
    <m/>
    <m/>
  </r>
  <r>
    <n v="2019"/>
    <x v="0"/>
    <x v="1"/>
    <x v="39"/>
    <m/>
    <m/>
    <m/>
    <m/>
    <m/>
    <m/>
  </r>
  <r>
    <n v="2019"/>
    <x v="0"/>
    <x v="2"/>
    <x v="39"/>
    <m/>
    <m/>
    <m/>
    <m/>
    <m/>
    <m/>
  </r>
  <r>
    <n v="2019"/>
    <x v="0"/>
    <x v="11"/>
    <x v="39"/>
    <m/>
    <m/>
    <m/>
    <m/>
    <m/>
    <m/>
  </r>
  <r>
    <n v="2019"/>
    <x v="0"/>
    <x v="3"/>
    <x v="39"/>
    <m/>
    <m/>
    <m/>
    <m/>
    <m/>
    <m/>
  </r>
  <r>
    <n v="2019"/>
    <x v="0"/>
    <x v="12"/>
    <x v="39"/>
    <m/>
    <m/>
    <m/>
    <m/>
    <m/>
    <m/>
  </r>
  <r>
    <n v="2019"/>
    <x v="0"/>
    <x v="13"/>
    <x v="39"/>
    <m/>
    <m/>
    <m/>
    <m/>
    <m/>
    <m/>
  </r>
  <r>
    <n v="2019"/>
    <x v="0"/>
    <x v="4"/>
    <x v="39"/>
    <m/>
    <m/>
    <m/>
    <m/>
    <m/>
    <m/>
  </r>
  <r>
    <n v="2019"/>
    <x v="0"/>
    <x v="21"/>
    <x v="39"/>
    <m/>
    <m/>
    <m/>
    <m/>
    <m/>
    <m/>
  </r>
  <r>
    <n v="2019"/>
    <x v="0"/>
    <x v="23"/>
    <x v="39"/>
    <m/>
    <m/>
    <m/>
    <m/>
    <m/>
    <m/>
  </r>
  <r>
    <n v="2019"/>
    <x v="0"/>
    <x v="5"/>
    <x v="39"/>
    <m/>
    <m/>
    <m/>
    <m/>
    <m/>
    <m/>
  </r>
  <r>
    <n v="2019"/>
    <x v="0"/>
    <x v="6"/>
    <x v="39"/>
    <m/>
    <m/>
    <m/>
    <m/>
    <m/>
    <m/>
  </r>
  <r>
    <n v="2019"/>
    <x v="0"/>
    <x v="15"/>
    <x v="39"/>
    <m/>
    <m/>
    <m/>
    <m/>
    <m/>
    <m/>
  </r>
  <r>
    <n v="2019"/>
    <x v="0"/>
    <x v="16"/>
    <x v="39"/>
    <m/>
    <m/>
    <m/>
    <m/>
    <m/>
    <m/>
  </r>
  <r>
    <n v="2019"/>
    <x v="0"/>
    <x v="17"/>
    <x v="39"/>
    <m/>
    <m/>
    <m/>
    <m/>
    <m/>
    <m/>
  </r>
  <r>
    <n v="2019"/>
    <x v="0"/>
    <x v="18"/>
    <x v="39"/>
    <m/>
    <m/>
    <m/>
    <m/>
    <m/>
    <m/>
  </r>
  <r>
    <n v="2019"/>
    <x v="0"/>
    <x v="7"/>
    <x v="39"/>
    <m/>
    <m/>
    <m/>
    <m/>
    <m/>
    <m/>
  </r>
  <r>
    <n v="2019"/>
    <x v="0"/>
    <x v="8"/>
    <x v="39"/>
    <m/>
    <m/>
    <m/>
    <m/>
    <m/>
    <m/>
  </r>
  <r>
    <n v="2019"/>
    <x v="0"/>
    <x v="9"/>
    <x v="39"/>
    <m/>
    <m/>
    <m/>
    <m/>
    <m/>
    <m/>
  </r>
  <r>
    <n v="2019"/>
    <x v="0"/>
    <x v="10"/>
    <x v="39"/>
    <m/>
    <m/>
    <m/>
    <m/>
    <m/>
    <m/>
  </r>
  <r>
    <n v="2019"/>
    <x v="0"/>
    <x v="1"/>
    <x v="40"/>
    <m/>
    <m/>
    <m/>
    <m/>
    <m/>
    <m/>
  </r>
  <r>
    <n v="2019"/>
    <x v="0"/>
    <x v="2"/>
    <x v="40"/>
    <m/>
    <m/>
    <m/>
    <m/>
    <m/>
    <m/>
  </r>
  <r>
    <n v="2019"/>
    <x v="0"/>
    <x v="13"/>
    <x v="40"/>
    <m/>
    <m/>
    <m/>
    <m/>
    <m/>
    <m/>
  </r>
  <r>
    <n v="2019"/>
    <x v="0"/>
    <x v="21"/>
    <x v="40"/>
    <m/>
    <m/>
    <m/>
    <m/>
    <m/>
    <m/>
  </r>
  <r>
    <n v="2019"/>
    <x v="0"/>
    <x v="5"/>
    <x v="40"/>
    <m/>
    <m/>
    <m/>
    <m/>
    <m/>
    <m/>
  </r>
  <r>
    <n v="2019"/>
    <x v="0"/>
    <x v="6"/>
    <x v="40"/>
    <m/>
    <m/>
    <m/>
    <m/>
    <m/>
    <m/>
  </r>
  <r>
    <n v="2019"/>
    <x v="0"/>
    <x v="24"/>
    <x v="40"/>
    <m/>
    <m/>
    <m/>
    <m/>
    <m/>
    <m/>
  </r>
  <r>
    <n v="2019"/>
    <x v="0"/>
    <x v="16"/>
    <x v="40"/>
    <m/>
    <m/>
    <m/>
    <m/>
    <m/>
    <m/>
  </r>
  <r>
    <n v="2019"/>
    <x v="0"/>
    <x v="18"/>
    <x v="40"/>
    <m/>
    <m/>
    <m/>
    <m/>
    <m/>
    <m/>
  </r>
  <r>
    <n v="2019"/>
    <x v="0"/>
    <x v="8"/>
    <x v="40"/>
    <m/>
    <n v="2"/>
    <m/>
    <n v="528"/>
    <n v="1012"/>
    <n v="1268"/>
  </r>
  <r>
    <n v="2019"/>
    <x v="0"/>
    <x v="10"/>
    <x v="40"/>
    <m/>
    <m/>
    <m/>
    <m/>
    <m/>
    <m/>
  </r>
  <r>
    <n v="2019"/>
    <x v="0"/>
    <x v="23"/>
    <x v="41"/>
    <m/>
    <m/>
    <m/>
    <m/>
    <m/>
    <m/>
  </r>
  <r>
    <n v="2019"/>
    <x v="0"/>
    <x v="0"/>
    <x v="42"/>
    <m/>
    <m/>
    <m/>
    <m/>
    <m/>
    <m/>
  </r>
  <r>
    <n v="2019"/>
    <x v="0"/>
    <x v="1"/>
    <x v="42"/>
    <m/>
    <m/>
    <m/>
    <m/>
    <m/>
    <m/>
  </r>
  <r>
    <n v="2019"/>
    <x v="0"/>
    <x v="2"/>
    <x v="42"/>
    <m/>
    <m/>
    <m/>
    <m/>
    <m/>
    <m/>
  </r>
  <r>
    <n v="2019"/>
    <x v="0"/>
    <x v="3"/>
    <x v="42"/>
    <m/>
    <m/>
    <m/>
    <m/>
    <m/>
    <m/>
  </r>
  <r>
    <n v="2019"/>
    <x v="0"/>
    <x v="21"/>
    <x v="42"/>
    <m/>
    <m/>
    <m/>
    <m/>
    <m/>
    <m/>
  </r>
  <r>
    <n v="2019"/>
    <x v="0"/>
    <x v="23"/>
    <x v="42"/>
    <m/>
    <m/>
    <m/>
    <m/>
    <m/>
    <m/>
  </r>
  <r>
    <n v="2019"/>
    <x v="0"/>
    <x v="5"/>
    <x v="42"/>
    <m/>
    <m/>
    <m/>
    <m/>
    <m/>
    <m/>
  </r>
  <r>
    <n v="2019"/>
    <x v="0"/>
    <x v="6"/>
    <x v="42"/>
    <m/>
    <m/>
    <m/>
    <m/>
    <m/>
    <m/>
  </r>
  <r>
    <n v="2019"/>
    <x v="0"/>
    <x v="16"/>
    <x v="42"/>
    <m/>
    <m/>
    <m/>
    <m/>
    <m/>
    <m/>
  </r>
  <r>
    <n v="2019"/>
    <x v="0"/>
    <x v="17"/>
    <x v="42"/>
    <m/>
    <m/>
    <m/>
    <m/>
    <m/>
    <m/>
  </r>
  <r>
    <n v="2019"/>
    <x v="0"/>
    <x v="19"/>
    <x v="42"/>
    <m/>
    <m/>
    <m/>
    <m/>
    <m/>
    <m/>
  </r>
  <r>
    <n v="2019"/>
    <x v="0"/>
    <x v="7"/>
    <x v="42"/>
    <m/>
    <m/>
    <m/>
    <m/>
    <m/>
    <m/>
  </r>
  <r>
    <n v="2019"/>
    <x v="0"/>
    <x v="8"/>
    <x v="42"/>
    <m/>
    <m/>
    <m/>
    <m/>
    <m/>
    <m/>
  </r>
  <r>
    <n v="2019"/>
    <x v="0"/>
    <x v="22"/>
    <x v="42"/>
    <m/>
    <m/>
    <m/>
    <m/>
    <m/>
    <m/>
  </r>
  <r>
    <n v="2019"/>
    <x v="0"/>
    <x v="9"/>
    <x v="42"/>
    <m/>
    <m/>
    <m/>
    <m/>
    <m/>
    <m/>
  </r>
  <r>
    <n v="2019"/>
    <x v="0"/>
    <x v="10"/>
    <x v="42"/>
    <m/>
    <m/>
    <m/>
    <m/>
    <m/>
    <m/>
  </r>
  <r>
    <n v="2019"/>
    <x v="0"/>
    <x v="0"/>
    <x v="43"/>
    <n v="1"/>
    <m/>
    <n v="163"/>
    <n v="607"/>
    <n v="1258"/>
    <n v="1139"/>
  </r>
  <r>
    <n v="2019"/>
    <x v="0"/>
    <x v="26"/>
    <x v="43"/>
    <m/>
    <m/>
    <m/>
    <m/>
    <m/>
    <m/>
  </r>
  <r>
    <n v="2019"/>
    <x v="0"/>
    <x v="1"/>
    <x v="43"/>
    <n v="3"/>
    <n v="87"/>
    <n v="1664"/>
    <n v="1905"/>
    <n v="1290"/>
    <n v="1432"/>
  </r>
  <r>
    <n v="2019"/>
    <x v="0"/>
    <x v="2"/>
    <x v="43"/>
    <m/>
    <m/>
    <m/>
    <n v="2"/>
    <m/>
    <m/>
  </r>
  <r>
    <n v="2019"/>
    <x v="0"/>
    <x v="11"/>
    <x v="43"/>
    <m/>
    <m/>
    <n v="66"/>
    <n v="17"/>
    <n v="34"/>
    <m/>
  </r>
  <r>
    <n v="2019"/>
    <x v="0"/>
    <x v="3"/>
    <x v="43"/>
    <m/>
    <m/>
    <m/>
    <m/>
    <m/>
    <m/>
  </r>
  <r>
    <n v="2019"/>
    <x v="0"/>
    <x v="12"/>
    <x v="43"/>
    <m/>
    <m/>
    <m/>
    <m/>
    <m/>
    <m/>
  </r>
  <r>
    <n v="2019"/>
    <x v="0"/>
    <x v="13"/>
    <x v="43"/>
    <n v="1"/>
    <m/>
    <m/>
    <m/>
    <m/>
    <m/>
  </r>
  <r>
    <n v="2019"/>
    <x v="0"/>
    <x v="4"/>
    <x v="43"/>
    <m/>
    <m/>
    <n v="2"/>
    <m/>
    <m/>
    <m/>
  </r>
  <r>
    <n v="2019"/>
    <x v="0"/>
    <x v="21"/>
    <x v="43"/>
    <m/>
    <m/>
    <m/>
    <m/>
    <n v="1"/>
    <m/>
  </r>
  <r>
    <n v="2019"/>
    <x v="0"/>
    <x v="23"/>
    <x v="43"/>
    <m/>
    <m/>
    <m/>
    <n v="1"/>
    <m/>
    <m/>
  </r>
  <r>
    <n v="2019"/>
    <x v="0"/>
    <x v="5"/>
    <x v="43"/>
    <m/>
    <m/>
    <m/>
    <n v="8"/>
    <m/>
    <m/>
  </r>
  <r>
    <n v="2019"/>
    <x v="0"/>
    <x v="6"/>
    <x v="43"/>
    <m/>
    <m/>
    <n v="621"/>
    <n v="388"/>
    <n v="420"/>
    <n v="1"/>
  </r>
  <r>
    <n v="2019"/>
    <x v="0"/>
    <x v="15"/>
    <x v="43"/>
    <m/>
    <n v="1"/>
    <m/>
    <m/>
    <m/>
    <m/>
  </r>
  <r>
    <n v="2019"/>
    <x v="0"/>
    <x v="24"/>
    <x v="43"/>
    <m/>
    <m/>
    <m/>
    <m/>
    <m/>
    <m/>
  </r>
  <r>
    <n v="2019"/>
    <x v="0"/>
    <x v="16"/>
    <x v="43"/>
    <m/>
    <m/>
    <m/>
    <m/>
    <n v="17"/>
    <n v="28"/>
  </r>
  <r>
    <n v="2019"/>
    <x v="0"/>
    <x v="17"/>
    <x v="43"/>
    <m/>
    <m/>
    <m/>
    <m/>
    <m/>
    <m/>
  </r>
  <r>
    <n v="2019"/>
    <x v="0"/>
    <x v="20"/>
    <x v="43"/>
    <m/>
    <n v="1"/>
    <m/>
    <m/>
    <m/>
    <m/>
  </r>
  <r>
    <n v="2019"/>
    <x v="0"/>
    <x v="18"/>
    <x v="43"/>
    <m/>
    <m/>
    <n v="141"/>
    <n v="47"/>
    <n v="72"/>
    <m/>
  </r>
  <r>
    <n v="2019"/>
    <x v="0"/>
    <x v="25"/>
    <x v="43"/>
    <m/>
    <m/>
    <m/>
    <m/>
    <m/>
    <m/>
  </r>
  <r>
    <n v="2019"/>
    <x v="0"/>
    <x v="19"/>
    <x v="43"/>
    <n v="1"/>
    <m/>
    <m/>
    <m/>
    <m/>
    <m/>
  </r>
  <r>
    <n v="2019"/>
    <x v="0"/>
    <x v="7"/>
    <x v="43"/>
    <m/>
    <n v="1"/>
    <m/>
    <m/>
    <n v="32"/>
    <n v="222"/>
  </r>
  <r>
    <n v="2019"/>
    <x v="0"/>
    <x v="8"/>
    <x v="43"/>
    <n v="1"/>
    <n v="1"/>
    <n v="1507"/>
    <n v="2989"/>
    <n v="555"/>
    <n v="456"/>
  </r>
  <r>
    <n v="2019"/>
    <x v="0"/>
    <x v="22"/>
    <x v="43"/>
    <m/>
    <m/>
    <m/>
    <m/>
    <m/>
    <m/>
  </r>
  <r>
    <n v="2019"/>
    <x v="0"/>
    <x v="9"/>
    <x v="43"/>
    <m/>
    <m/>
    <m/>
    <m/>
    <m/>
    <m/>
  </r>
  <r>
    <n v="2019"/>
    <x v="0"/>
    <x v="10"/>
    <x v="43"/>
    <n v="2"/>
    <n v="413"/>
    <n v="291"/>
    <n v="41"/>
    <n v="386"/>
    <n v="66"/>
  </r>
  <r>
    <n v="2019"/>
    <x v="1"/>
    <x v="0"/>
    <x v="0"/>
    <m/>
    <m/>
    <m/>
    <m/>
    <m/>
    <m/>
  </r>
  <r>
    <n v="2019"/>
    <x v="1"/>
    <x v="1"/>
    <x v="0"/>
    <m/>
    <m/>
    <m/>
    <m/>
    <m/>
    <m/>
  </r>
  <r>
    <n v="2019"/>
    <x v="1"/>
    <x v="2"/>
    <x v="0"/>
    <m/>
    <m/>
    <m/>
    <m/>
    <m/>
    <m/>
  </r>
  <r>
    <n v="2019"/>
    <x v="1"/>
    <x v="3"/>
    <x v="0"/>
    <m/>
    <m/>
    <m/>
    <m/>
    <m/>
    <m/>
  </r>
  <r>
    <n v="2019"/>
    <x v="1"/>
    <x v="4"/>
    <x v="0"/>
    <m/>
    <m/>
    <m/>
    <m/>
    <m/>
    <m/>
  </r>
  <r>
    <n v="2019"/>
    <x v="1"/>
    <x v="7"/>
    <x v="0"/>
    <m/>
    <m/>
    <m/>
    <m/>
    <m/>
    <m/>
  </r>
  <r>
    <n v="2019"/>
    <x v="1"/>
    <x v="9"/>
    <x v="0"/>
    <m/>
    <m/>
    <m/>
    <m/>
    <m/>
    <m/>
  </r>
  <r>
    <n v="2019"/>
    <x v="1"/>
    <x v="10"/>
    <x v="0"/>
    <m/>
    <m/>
    <m/>
    <m/>
    <m/>
    <m/>
  </r>
  <r>
    <n v="2019"/>
    <x v="1"/>
    <x v="0"/>
    <x v="1"/>
    <m/>
    <m/>
    <m/>
    <m/>
    <m/>
    <m/>
  </r>
  <r>
    <n v="2019"/>
    <x v="1"/>
    <x v="1"/>
    <x v="1"/>
    <m/>
    <m/>
    <m/>
    <m/>
    <m/>
    <m/>
  </r>
  <r>
    <n v="2019"/>
    <x v="1"/>
    <x v="2"/>
    <x v="1"/>
    <m/>
    <m/>
    <m/>
    <m/>
    <m/>
    <m/>
  </r>
  <r>
    <n v="2019"/>
    <x v="1"/>
    <x v="11"/>
    <x v="1"/>
    <m/>
    <m/>
    <m/>
    <m/>
    <m/>
    <m/>
  </r>
  <r>
    <n v="2019"/>
    <x v="1"/>
    <x v="3"/>
    <x v="1"/>
    <m/>
    <m/>
    <m/>
    <m/>
    <m/>
    <m/>
  </r>
  <r>
    <n v="2019"/>
    <x v="1"/>
    <x v="12"/>
    <x v="1"/>
    <m/>
    <m/>
    <m/>
    <m/>
    <m/>
    <m/>
  </r>
  <r>
    <n v="2019"/>
    <x v="1"/>
    <x v="13"/>
    <x v="1"/>
    <m/>
    <m/>
    <m/>
    <m/>
    <m/>
    <m/>
  </r>
  <r>
    <n v="2019"/>
    <x v="1"/>
    <x v="4"/>
    <x v="1"/>
    <m/>
    <m/>
    <m/>
    <m/>
    <m/>
    <m/>
  </r>
  <r>
    <n v="2019"/>
    <x v="1"/>
    <x v="14"/>
    <x v="1"/>
    <n v="7"/>
    <n v="1"/>
    <m/>
    <m/>
    <m/>
    <m/>
  </r>
  <r>
    <n v="2019"/>
    <x v="1"/>
    <x v="5"/>
    <x v="1"/>
    <m/>
    <m/>
    <m/>
    <m/>
    <m/>
    <m/>
  </r>
  <r>
    <n v="2019"/>
    <x v="1"/>
    <x v="6"/>
    <x v="1"/>
    <m/>
    <m/>
    <m/>
    <m/>
    <m/>
    <m/>
  </r>
  <r>
    <n v="2019"/>
    <x v="1"/>
    <x v="15"/>
    <x v="1"/>
    <m/>
    <m/>
    <m/>
    <m/>
    <m/>
    <m/>
  </r>
  <r>
    <n v="2019"/>
    <x v="1"/>
    <x v="16"/>
    <x v="1"/>
    <m/>
    <m/>
    <m/>
    <m/>
    <m/>
    <m/>
  </r>
  <r>
    <n v="2019"/>
    <x v="1"/>
    <x v="17"/>
    <x v="1"/>
    <m/>
    <m/>
    <m/>
    <m/>
    <m/>
    <m/>
  </r>
  <r>
    <n v="2019"/>
    <x v="1"/>
    <x v="18"/>
    <x v="1"/>
    <m/>
    <m/>
    <m/>
    <m/>
    <m/>
    <m/>
  </r>
  <r>
    <n v="2019"/>
    <x v="1"/>
    <x v="19"/>
    <x v="1"/>
    <m/>
    <m/>
    <m/>
    <m/>
    <m/>
    <m/>
  </r>
  <r>
    <n v="2019"/>
    <x v="1"/>
    <x v="7"/>
    <x v="1"/>
    <m/>
    <m/>
    <m/>
    <m/>
    <m/>
    <m/>
  </r>
  <r>
    <n v="2019"/>
    <x v="1"/>
    <x v="8"/>
    <x v="1"/>
    <m/>
    <m/>
    <m/>
    <m/>
    <m/>
    <m/>
  </r>
  <r>
    <n v="2019"/>
    <x v="1"/>
    <x v="9"/>
    <x v="1"/>
    <m/>
    <m/>
    <m/>
    <m/>
    <m/>
    <m/>
  </r>
  <r>
    <n v="2019"/>
    <x v="1"/>
    <x v="10"/>
    <x v="1"/>
    <n v="128314"/>
    <n v="235470"/>
    <n v="88943"/>
    <n v="22267"/>
    <n v="7462"/>
    <n v="398"/>
  </r>
  <r>
    <n v="2019"/>
    <x v="1"/>
    <x v="5"/>
    <x v="2"/>
    <n v="395"/>
    <n v="2082"/>
    <n v="159"/>
    <n v="222"/>
    <n v="33"/>
    <n v="28"/>
  </r>
  <r>
    <n v="2019"/>
    <x v="1"/>
    <x v="9"/>
    <x v="2"/>
    <n v="127937"/>
    <n v="221647"/>
    <n v="74384"/>
    <n v="24589"/>
    <n v="5595"/>
    <n v="911"/>
  </r>
  <r>
    <n v="2019"/>
    <x v="1"/>
    <x v="0"/>
    <x v="3"/>
    <n v="166"/>
    <n v="471"/>
    <n v="6"/>
    <m/>
    <m/>
    <m/>
  </r>
  <r>
    <n v="2019"/>
    <x v="1"/>
    <x v="3"/>
    <x v="3"/>
    <n v="64881"/>
    <n v="116275"/>
    <n v="83124"/>
    <n v="22749"/>
    <n v="7575"/>
    <n v="11426"/>
  </r>
  <r>
    <n v="2019"/>
    <x v="1"/>
    <x v="14"/>
    <x v="3"/>
    <n v="58"/>
    <n v="6"/>
    <m/>
    <m/>
    <m/>
    <m/>
  </r>
  <r>
    <n v="2019"/>
    <x v="1"/>
    <x v="7"/>
    <x v="3"/>
    <n v="26073"/>
    <n v="56957"/>
    <n v="50887"/>
    <n v="10725"/>
    <n v="431"/>
    <n v="129"/>
  </r>
  <r>
    <n v="2019"/>
    <x v="1"/>
    <x v="9"/>
    <x v="3"/>
    <n v="237"/>
    <n v="239"/>
    <n v="58"/>
    <n v="10"/>
    <m/>
    <m/>
  </r>
  <r>
    <n v="2019"/>
    <x v="1"/>
    <x v="20"/>
    <x v="4"/>
    <n v="249951"/>
    <n v="112689"/>
    <n v="39734"/>
    <n v="13325"/>
    <n v="3304"/>
    <n v="25"/>
  </r>
  <r>
    <n v="2019"/>
    <x v="1"/>
    <x v="2"/>
    <x v="5"/>
    <n v="2567"/>
    <n v="736"/>
    <n v="13"/>
    <n v="10"/>
    <m/>
    <m/>
  </r>
  <r>
    <n v="2019"/>
    <x v="1"/>
    <x v="21"/>
    <x v="5"/>
    <n v="29851"/>
    <n v="14888"/>
    <n v="2513"/>
    <n v="352"/>
    <m/>
    <m/>
  </r>
  <r>
    <n v="2019"/>
    <x v="1"/>
    <x v="18"/>
    <x v="5"/>
    <n v="127889"/>
    <n v="196029"/>
    <n v="64041"/>
    <n v="23812"/>
    <n v="4315"/>
    <n v="620"/>
  </r>
  <r>
    <n v="2019"/>
    <x v="1"/>
    <x v="11"/>
    <x v="6"/>
    <n v="396"/>
    <n v="2851"/>
    <n v="49"/>
    <n v="15"/>
    <n v="8"/>
    <m/>
  </r>
  <r>
    <n v="2019"/>
    <x v="1"/>
    <x v="5"/>
    <x v="6"/>
    <n v="101700"/>
    <n v="497064"/>
    <n v="263217"/>
    <n v="61579"/>
    <n v="9688"/>
    <n v="7963"/>
  </r>
  <r>
    <n v="2019"/>
    <x v="1"/>
    <x v="6"/>
    <x v="6"/>
    <n v="161064"/>
    <n v="732985"/>
    <n v="751912"/>
    <n v="304077"/>
    <n v="100911"/>
    <n v="81013"/>
  </r>
  <r>
    <n v="2019"/>
    <x v="1"/>
    <x v="17"/>
    <x v="6"/>
    <n v="36"/>
    <n v="414"/>
    <m/>
    <m/>
    <m/>
    <m/>
  </r>
  <r>
    <n v="2019"/>
    <x v="1"/>
    <x v="9"/>
    <x v="6"/>
    <n v="606"/>
    <n v="4166"/>
    <n v="5449"/>
    <n v="8"/>
    <m/>
    <m/>
  </r>
  <r>
    <n v="2019"/>
    <x v="1"/>
    <x v="1"/>
    <x v="7"/>
    <m/>
    <m/>
    <m/>
    <m/>
    <m/>
    <m/>
  </r>
  <r>
    <n v="2019"/>
    <x v="1"/>
    <x v="2"/>
    <x v="7"/>
    <m/>
    <m/>
    <m/>
    <m/>
    <m/>
    <m/>
  </r>
  <r>
    <n v="2019"/>
    <x v="1"/>
    <x v="4"/>
    <x v="7"/>
    <n v="256551"/>
    <n v="70700"/>
    <n v="28072"/>
    <n v="15376"/>
    <n v="3587"/>
    <n v="674"/>
  </r>
  <r>
    <n v="2019"/>
    <x v="1"/>
    <x v="7"/>
    <x v="7"/>
    <m/>
    <m/>
    <m/>
    <m/>
    <m/>
    <m/>
  </r>
  <r>
    <n v="2019"/>
    <x v="1"/>
    <x v="10"/>
    <x v="7"/>
    <m/>
    <m/>
    <m/>
    <m/>
    <m/>
    <m/>
  </r>
  <r>
    <n v="2019"/>
    <x v="1"/>
    <x v="10"/>
    <x v="8"/>
    <n v="4254"/>
    <n v="27123"/>
    <n v="18489"/>
    <n v="4183"/>
    <n v="3674"/>
    <n v="95"/>
  </r>
  <r>
    <n v="2019"/>
    <x v="1"/>
    <x v="1"/>
    <x v="9"/>
    <m/>
    <m/>
    <m/>
    <m/>
    <m/>
    <m/>
  </r>
  <r>
    <n v="2019"/>
    <x v="1"/>
    <x v="2"/>
    <x v="9"/>
    <m/>
    <m/>
    <m/>
    <m/>
    <m/>
    <m/>
  </r>
  <r>
    <n v="2019"/>
    <x v="1"/>
    <x v="21"/>
    <x v="9"/>
    <m/>
    <m/>
    <m/>
    <m/>
    <m/>
    <m/>
  </r>
  <r>
    <n v="2019"/>
    <x v="1"/>
    <x v="5"/>
    <x v="9"/>
    <m/>
    <m/>
    <m/>
    <m/>
    <m/>
    <m/>
  </r>
  <r>
    <n v="2019"/>
    <x v="1"/>
    <x v="6"/>
    <x v="9"/>
    <m/>
    <m/>
    <m/>
    <m/>
    <m/>
    <m/>
  </r>
  <r>
    <n v="2019"/>
    <x v="1"/>
    <x v="16"/>
    <x v="9"/>
    <m/>
    <m/>
    <m/>
    <m/>
    <m/>
    <m/>
  </r>
  <r>
    <n v="2019"/>
    <x v="1"/>
    <x v="22"/>
    <x v="9"/>
    <m/>
    <m/>
    <m/>
    <m/>
    <m/>
    <m/>
  </r>
  <r>
    <n v="2019"/>
    <x v="1"/>
    <x v="10"/>
    <x v="9"/>
    <m/>
    <m/>
    <m/>
    <m/>
    <m/>
    <m/>
  </r>
  <r>
    <n v="2019"/>
    <x v="1"/>
    <x v="0"/>
    <x v="10"/>
    <m/>
    <m/>
    <m/>
    <m/>
    <m/>
    <m/>
  </r>
  <r>
    <n v="2019"/>
    <x v="1"/>
    <x v="1"/>
    <x v="10"/>
    <m/>
    <m/>
    <m/>
    <m/>
    <m/>
    <m/>
  </r>
  <r>
    <n v="2019"/>
    <x v="1"/>
    <x v="2"/>
    <x v="10"/>
    <m/>
    <m/>
    <m/>
    <m/>
    <m/>
    <m/>
  </r>
  <r>
    <n v="2019"/>
    <x v="1"/>
    <x v="11"/>
    <x v="10"/>
    <m/>
    <m/>
    <m/>
    <m/>
    <m/>
    <m/>
  </r>
  <r>
    <n v="2019"/>
    <x v="1"/>
    <x v="3"/>
    <x v="10"/>
    <m/>
    <m/>
    <m/>
    <m/>
    <m/>
    <m/>
  </r>
  <r>
    <n v="2019"/>
    <x v="1"/>
    <x v="13"/>
    <x v="10"/>
    <m/>
    <m/>
    <m/>
    <m/>
    <m/>
    <m/>
  </r>
  <r>
    <n v="2019"/>
    <x v="1"/>
    <x v="4"/>
    <x v="10"/>
    <n v="9"/>
    <n v="48"/>
    <m/>
    <n v="544"/>
    <n v="59"/>
    <m/>
  </r>
  <r>
    <n v="2019"/>
    <x v="1"/>
    <x v="21"/>
    <x v="10"/>
    <m/>
    <m/>
    <m/>
    <m/>
    <m/>
    <m/>
  </r>
  <r>
    <n v="2019"/>
    <x v="1"/>
    <x v="23"/>
    <x v="10"/>
    <m/>
    <m/>
    <m/>
    <m/>
    <m/>
    <m/>
  </r>
  <r>
    <n v="2019"/>
    <x v="1"/>
    <x v="5"/>
    <x v="10"/>
    <m/>
    <m/>
    <n v="32"/>
    <m/>
    <m/>
    <m/>
  </r>
  <r>
    <n v="2019"/>
    <x v="1"/>
    <x v="6"/>
    <x v="10"/>
    <m/>
    <n v="253"/>
    <n v="51"/>
    <n v="1"/>
    <m/>
    <n v="25"/>
  </r>
  <r>
    <n v="2019"/>
    <x v="1"/>
    <x v="15"/>
    <x v="10"/>
    <m/>
    <m/>
    <m/>
    <n v="1"/>
    <m/>
    <m/>
  </r>
  <r>
    <n v="2019"/>
    <x v="1"/>
    <x v="24"/>
    <x v="10"/>
    <m/>
    <m/>
    <m/>
    <m/>
    <m/>
    <m/>
  </r>
  <r>
    <n v="2019"/>
    <x v="1"/>
    <x v="16"/>
    <x v="10"/>
    <m/>
    <m/>
    <m/>
    <m/>
    <m/>
    <m/>
  </r>
  <r>
    <n v="2019"/>
    <x v="1"/>
    <x v="17"/>
    <x v="10"/>
    <m/>
    <m/>
    <m/>
    <m/>
    <m/>
    <m/>
  </r>
  <r>
    <n v="2019"/>
    <x v="1"/>
    <x v="20"/>
    <x v="10"/>
    <m/>
    <m/>
    <n v="6"/>
    <n v="31"/>
    <m/>
    <m/>
  </r>
  <r>
    <n v="2019"/>
    <x v="1"/>
    <x v="18"/>
    <x v="10"/>
    <m/>
    <m/>
    <m/>
    <m/>
    <m/>
    <m/>
  </r>
  <r>
    <n v="2019"/>
    <x v="1"/>
    <x v="19"/>
    <x v="10"/>
    <m/>
    <m/>
    <m/>
    <m/>
    <m/>
    <m/>
  </r>
  <r>
    <n v="2019"/>
    <x v="1"/>
    <x v="7"/>
    <x v="10"/>
    <m/>
    <m/>
    <m/>
    <m/>
    <m/>
    <m/>
  </r>
  <r>
    <n v="2019"/>
    <x v="1"/>
    <x v="8"/>
    <x v="10"/>
    <m/>
    <m/>
    <m/>
    <m/>
    <m/>
    <m/>
  </r>
  <r>
    <n v="2019"/>
    <x v="1"/>
    <x v="22"/>
    <x v="10"/>
    <m/>
    <m/>
    <m/>
    <m/>
    <m/>
    <m/>
  </r>
  <r>
    <n v="2019"/>
    <x v="1"/>
    <x v="9"/>
    <x v="10"/>
    <m/>
    <m/>
    <m/>
    <n v="39"/>
    <m/>
    <m/>
  </r>
  <r>
    <n v="2019"/>
    <x v="1"/>
    <x v="10"/>
    <x v="10"/>
    <m/>
    <n v="22"/>
    <n v="326"/>
    <n v="1490"/>
    <n v="2241"/>
    <n v="579"/>
  </r>
  <r>
    <n v="2019"/>
    <x v="1"/>
    <x v="0"/>
    <x v="11"/>
    <m/>
    <m/>
    <m/>
    <m/>
    <m/>
    <m/>
  </r>
  <r>
    <n v="2019"/>
    <x v="1"/>
    <x v="2"/>
    <x v="11"/>
    <m/>
    <m/>
    <m/>
    <m/>
    <m/>
    <m/>
  </r>
  <r>
    <n v="2019"/>
    <x v="1"/>
    <x v="11"/>
    <x v="11"/>
    <m/>
    <m/>
    <m/>
    <m/>
    <m/>
    <m/>
  </r>
  <r>
    <n v="2019"/>
    <x v="1"/>
    <x v="13"/>
    <x v="11"/>
    <m/>
    <m/>
    <m/>
    <m/>
    <m/>
    <m/>
  </r>
  <r>
    <n v="2019"/>
    <x v="1"/>
    <x v="21"/>
    <x v="11"/>
    <m/>
    <m/>
    <m/>
    <m/>
    <m/>
    <m/>
  </r>
  <r>
    <n v="2019"/>
    <x v="1"/>
    <x v="23"/>
    <x v="11"/>
    <m/>
    <m/>
    <m/>
    <m/>
    <m/>
    <m/>
  </r>
  <r>
    <n v="2019"/>
    <x v="1"/>
    <x v="5"/>
    <x v="11"/>
    <m/>
    <m/>
    <m/>
    <m/>
    <m/>
    <m/>
  </r>
  <r>
    <n v="2019"/>
    <x v="1"/>
    <x v="6"/>
    <x v="11"/>
    <m/>
    <m/>
    <m/>
    <m/>
    <m/>
    <m/>
  </r>
  <r>
    <n v="2019"/>
    <x v="1"/>
    <x v="15"/>
    <x v="11"/>
    <m/>
    <m/>
    <m/>
    <m/>
    <m/>
    <m/>
  </r>
  <r>
    <n v="2019"/>
    <x v="1"/>
    <x v="16"/>
    <x v="11"/>
    <m/>
    <m/>
    <m/>
    <m/>
    <m/>
    <m/>
  </r>
  <r>
    <n v="2019"/>
    <x v="1"/>
    <x v="17"/>
    <x v="11"/>
    <m/>
    <m/>
    <m/>
    <m/>
    <m/>
    <m/>
  </r>
  <r>
    <n v="2019"/>
    <x v="1"/>
    <x v="18"/>
    <x v="11"/>
    <m/>
    <m/>
    <m/>
    <m/>
    <m/>
    <m/>
  </r>
  <r>
    <n v="2019"/>
    <x v="1"/>
    <x v="25"/>
    <x v="11"/>
    <m/>
    <m/>
    <m/>
    <m/>
    <m/>
    <m/>
  </r>
  <r>
    <n v="2019"/>
    <x v="1"/>
    <x v="8"/>
    <x v="11"/>
    <m/>
    <m/>
    <m/>
    <m/>
    <m/>
    <m/>
  </r>
  <r>
    <n v="2019"/>
    <x v="1"/>
    <x v="22"/>
    <x v="11"/>
    <m/>
    <m/>
    <m/>
    <m/>
    <m/>
    <m/>
  </r>
  <r>
    <n v="2019"/>
    <x v="1"/>
    <x v="9"/>
    <x v="11"/>
    <m/>
    <m/>
    <m/>
    <m/>
    <m/>
    <m/>
  </r>
  <r>
    <n v="2019"/>
    <x v="1"/>
    <x v="10"/>
    <x v="11"/>
    <m/>
    <m/>
    <m/>
    <m/>
    <m/>
    <m/>
  </r>
  <r>
    <n v="2019"/>
    <x v="1"/>
    <x v="0"/>
    <x v="12"/>
    <m/>
    <m/>
    <m/>
    <m/>
    <m/>
    <m/>
  </r>
  <r>
    <n v="2019"/>
    <x v="1"/>
    <x v="2"/>
    <x v="12"/>
    <n v="8399"/>
    <n v="727"/>
    <n v="3"/>
    <m/>
    <m/>
    <m/>
  </r>
  <r>
    <n v="2019"/>
    <x v="1"/>
    <x v="11"/>
    <x v="12"/>
    <m/>
    <n v="73"/>
    <m/>
    <m/>
    <m/>
    <m/>
  </r>
  <r>
    <n v="2019"/>
    <x v="1"/>
    <x v="21"/>
    <x v="12"/>
    <n v="9597"/>
    <n v="4693"/>
    <n v="1209"/>
    <n v="81"/>
    <m/>
    <m/>
  </r>
  <r>
    <n v="2019"/>
    <x v="1"/>
    <x v="18"/>
    <x v="12"/>
    <n v="1180"/>
    <n v="1015"/>
    <n v="72"/>
    <n v="17"/>
    <m/>
    <m/>
  </r>
  <r>
    <n v="2019"/>
    <x v="1"/>
    <x v="8"/>
    <x v="12"/>
    <n v="187535"/>
    <n v="270471"/>
    <n v="145170"/>
    <n v="89029"/>
    <n v="12868"/>
    <n v="10103"/>
  </r>
  <r>
    <n v="2019"/>
    <x v="1"/>
    <x v="12"/>
    <x v="13"/>
    <n v="56263"/>
    <n v="25780"/>
    <n v="12930"/>
    <n v="1668"/>
    <m/>
    <m/>
  </r>
  <r>
    <n v="2019"/>
    <x v="1"/>
    <x v="17"/>
    <x v="13"/>
    <n v="944"/>
    <n v="657"/>
    <n v="10"/>
    <m/>
    <m/>
    <m/>
  </r>
  <r>
    <n v="2019"/>
    <x v="1"/>
    <x v="25"/>
    <x v="13"/>
    <n v="292"/>
    <m/>
    <m/>
    <m/>
    <m/>
    <m/>
  </r>
  <r>
    <n v="2019"/>
    <x v="1"/>
    <x v="0"/>
    <x v="14"/>
    <m/>
    <m/>
    <m/>
    <m/>
    <m/>
    <m/>
  </r>
  <r>
    <n v="2019"/>
    <x v="1"/>
    <x v="1"/>
    <x v="14"/>
    <n v="320648"/>
    <n v="167105"/>
    <n v="87549"/>
    <n v="44963"/>
    <n v="16303"/>
    <n v="12430"/>
  </r>
  <r>
    <n v="2019"/>
    <x v="1"/>
    <x v="2"/>
    <x v="14"/>
    <n v="307278"/>
    <n v="131867"/>
    <n v="53654"/>
    <n v="20420"/>
    <n v="10187"/>
    <n v="12297"/>
  </r>
  <r>
    <n v="2019"/>
    <x v="1"/>
    <x v="3"/>
    <x v="14"/>
    <m/>
    <m/>
    <m/>
    <m/>
    <m/>
    <m/>
  </r>
  <r>
    <n v="2019"/>
    <x v="1"/>
    <x v="13"/>
    <x v="14"/>
    <m/>
    <m/>
    <m/>
    <m/>
    <m/>
    <m/>
  </r>
  <r>
    <n v="2019"/>
    <x v="1"/>
    <x v="4"/>
    <x v="14"/>
    <m/>
    <m/>
    <m/>
    <m/>
    <m/>
    <m/>
  </r>
  <r>
    <n v="2019"/>
    <x v="1"/>
    <x v="21"/>
    <x v="14"/>
    <n v="137188"/>
    <n v="76045"/>
    <n v="24192"/>
    <n v="5627"/>
    <n v="3022"/>
    <n v="873"/>
  </r>
  <r>
    <n v="2019"/>
    <x v="1"/>
    <x v="23"/>
    <x v="14"/>
    <n v="311660"/>
    <n v="76757"/>
    <n v="21156"/>
    <n v="5505"/>
    <n v="2053"/>
    <n v="1653"/>
  </r>
  <r>
    <n v="2019"/>
    <x v="1"/>
    <x v="5"/>
    <x v="14"/>
    <m/>
    <m/>
    <m/>
    <m/>
    <m/>
    <m/>
  </r>
  <r>
    <n v="2019"/>
    <x v="1"/>
    <x v="6"/>
    <x v="14"/>
    <m/>
    <m/>
    <m/>
    <m/>
    <m/>
    <m/>
  </r>
  <r>
    <n v="2019"/>
    <x v="1"/>
    <x v="15"/>
    <x v="14"/>
    <m/>
    <m/>
    <m/>
    <m/>
    <m/>
    <m/>
  </r>
  <r>
    <n v="2019"/>
    <x v="1"/>
    <x v="24"/>
    <x v="14"/>
    <n v="90444"/>
    <n v="53594"/>
    <n v="11682"/>
    <n v="498"/>
    <n v="155"/>
    <m/>
  </r>
  <r>
    <n v="2019"/>
    <x v="1"/>
    <x v="16"/>
    <x v="14"/>
    <n v="211316"/>
    <n v="55788"/>
    <n v="44919"/>
    <n v="11553"/>
    <n v="4499"/>
    <n v="10465"/>
  </r>
  <r>
    <n v="2019"/>
    <x v="1"/>
    <x v="17"/>
    <x v="14"/>
    <m/>
    <m/>
    <m/>
    <m/>
    <m/>
    <m/>
  </r>
  <r>
    <n v="2019"/>
    <x v="1"/>
    <x v="18"/>
    <x v="14"/>
    <m/>
    <m/>
    <m/>
    <m/>
    <m/>
    <m/>
  </r>
  <r>
    <n v="2019"/>
    <x v="1"/>
    <x v="19"/>
    <x v="14"/>
    <m/>
    <m/>
    <m/>
    <m/>
    <m/>
    <m/>
  </r>
  <r>
    <n v="2019"/>
    <x v="1"/>
    <x v="7"/>
    <x v="14"/>
    <m/>
    <m/>
    <m/>
    <m/>
    <m/>
    <m/>
  </r>
  <r>
    <n v="2019"/>
    <x v="1"/>
    <x v="22"/>
    <x v="14"/>
    <n v="161838"/>
    <n v="57636"/>
    <n v="9880"/>
    <n v="3351"/>
    <n v="665"/>
    <n v="796"/>
  </r>
  <r>
    <n v="2019"/>
    <x v="1"/>
    <x v="9"/>
    <x v="14"/>
    <m/>
    <m/>
    <m/>
    <m/>
    <m/>
    <m/>
  </r>
  <r>
    <n v="2019"/>
    <x v="1"/>
    <x v="10"/>
    <x v="14"/>
    <m/>
    <m/>
    <m/>
    <m/>
    <m/>
    <m/>
  </r>
  <r>
    <n v="2019"/>
    <x v="1"/>
    <x v="0"/>
    <x v="15"/>
    <m/>
    <m/>
    <m/>
    <m/>
    <m/>
    <m/>
  </r>
  <r>
    <n v="2019"/>
    <x v="1"/>
    <x v="12"/>
    <x v="15"/>
    <n v="346"/>
    <n v="2"/>
    <n v="1"/>
    <m/>
    <m/>
    <m/>
  </r>
  <r>
    <n v="2019"/>
    <x v="1"/>
    <x v="4"/>
    <x v="15"/>
    <n v="208"/>
    <n v="205"/>
    <n v="1"/>
    <m/>
    <m/>
    <m/>
  </r>
  <r>
    <n v="2019"/>
    <x v="1"/>
    <x v="21"/>
    <x v="15"/>
    <m/>
    <m/>
    <m/>
    <m/>
    <m/>
    <m/>
  </r>
  <r>
    <n v="2019"/>
    <x v="1"/>
    <x v="6"/>
    <x v="15"/>
    <m/>
    <m/>
    <m/>
    <m/>
    <m/>
    <m/>
  </r>
  <r>
    <n v="2019"/>
    <x v="1"/>
    <x v="15"/>
    <x v="15"/>
    <n v="118147"/>
    <n v="144429"/>
    <n v="30621"/>
    <n v="9836"/>
    <n v="2078"/>
    <n v="148"/>
  </r>
  <r>
    <n v="2019"/>
    <x v="1"/>
    <x v="16"/>
    <x v="15"/>
    <m/>
    <m/>
    <m/>
    <m/>
    <m/>
    <m/>
  </r>
  <r>
    <n v="2019"/>
    <x v="1"/>
    <x v="17"/>
    <x v="15"/>
    <m/>
    <m/>
    <m/>
    <m/>
    <m/>
    <m/>
  </r>
  <r>
    <n v="2019"/>
    <x v="1"/>
    <x v="20"/>
    <x v="15"/>
    <m/>
    <m/>
    <m/>
    <m/>
    <m/>
    <m/>
  </r>
  <r>
    <n v="2019"/>
    <x v="1"/>
    <x v="8"/>
    <x v="15"/>
    <m/>
    <m/>
    <m/>
    <m/>
    <m/>
    <m/>
  </r>
  <r>
    <n v="2019"/>
    <x v="1"/>
    <x v="9"/>
    <x v="15"/>
    <m/>
    <m/>
    <m/>
    <m/>
    <m/>
    <m/>
  </r>
  <r>
    <n v="2019"/>
    <x v="1"/>
    <x v="10"/>
    <x v="15"/>
    <m/>
    <m/>
    <m/>
    <m/>
    <m/>
    <m/>
  </r>
  <r>
    <n v="2019"/>
    <x v="1"/>
    <x v="3"/>
    <x v="16"/>
    <m/>
    <m/>
    <m/>
    <m/>
    <m/>
    <m/>
  </r>
  <r>
    <n v="2019"/>
    <x v="1"/>
    <x v="17"/>
    <x v="16"/>
    <n v="87417"/>
    <n v="109468"/>
    <n v="83296"/>
    <n v="12204"/>
    <n v="4366"/>
    <n v="1764"/>
  </r>
  <r>
    <n v="2019"/>
    <x v="1"/>
    <x v="22"/>
    <x v="16"/>
    <m/>
    <m/>
    <m/>
    <m/>
    <m/>
    <m/>
  </r>
  <r>
    <n v="2019"/>
    <x v="1"/>
    <x v="0"/>
    <x v="17"/>
    <m/>
    <m/>
    <m/>
    <m/>
    <m/>
    <m/>
  </r>
  <r>
    <n v="2019"/>
    <x v="1"/>
    <x v="26"/>
    <x v="17"/>
    <m/>
    <m/>
    <m/>
    <m/>
    <m/>
    <m/>
  </r>
  <r>
    <n v="2019"/>
    <x v="1"/>
    <x v="1"/>
    <x v="17"/>
    <m/>
    <m/>
    <m/>
    <m/>
    <m/>
    <m/>
  </r>
  <r>
    <n v="2019"/>
    <x v="1"/>
    <x v="2"/>
    <x v="17"/>
    <m/>
    <m/>
    <m/>
    <m/>
    <m/>
    <m/>
  </r>
  <r>
    <n v="2019"/>
    <x v="1"/>
    <x v="11"/>
    <x v="17"/>
    <m/>
    <m/>
    <m/>
    <m/>
    <m/>
    <m/>
  </r>
  <r>
    <n v="2019"/>
    <x v="1"/>
    <x v="3"/>
    <x v="17"/>
    <m/>
    <m/>
    <m/>
    <m/>
    <m/>
    <m/>
  </r>
  <r>
    <n v="2019"/>
    <x v="1"/>
    <x v="12"/>
    <x v="17"/>
    <m/>
    <m/>
    <m/>
    <m/>
    <m/>
    <m/>
  </r>
  <r>
    <n v="2019"/>
    <x v="1"/>
    <x v="13"/>
    <x v="17"/>
    <m/>
    <m/>
    <m/>
    <m/>
    <m/>
    <m/>
  </r>
  <r>
    <n v="2019"/>
    <x v="1"/>
    <x v="4"/>
    <x v="17"/>
    <m/>
    <m/>
    <m/>
    <m/>
    <m/>
    <m/>
  </r>
  <r>
    <n v="2019"/>
    <x v="1"/>
    <x v="21"/>
    <x v="17"/>
    <m/>
    <m/>
    <m/>
    <m/>
    <m/>
    <m/>
  </r>
  <r>
    <n v="2019"/>
    <x v="1"/>
    <x v="14"/>
    <x v="17"/>
    <m/>
    <m/>
    <m/>
    <m/>
    <m/>
    <m/>
  </r>
  <r>
    <n v="2019"/>
    <x v="1"/>
    <x v="23"/>
    <x v="17"/>
    <m/>
    <m/>
    <m/>
    <m/>
    <m/>
    <m/>
  </r>
  <r>
    <n v="2019"/>
    <x v="1"/>
    <x v="5"/>
    <x v="17"/>
    <m/>
    <m/>
    <m/>
    <m/>
    <m/>
    <m/>
  </r>
  <r>
    <n v="2019"/>
    <x v="1"/>
    <x v="6"/>
    <x v="17"/>
    <m/>
    <m/>
    <m/>
    <m/>
    <m/>
    <m/>
  </r>
  <r>
    <n v="2019"/>
    <x v="1"/>
    <x v="27"/>
    <x v="17"/>
    <m/>
    <m/>
    <m/>
    <m/>
    <m/>
    <m/>
  </r>
  <r>
    <n v="2019"/>
    <x v="1"/>
    <x v="15"/>
    <x v="17"/>
    <m/>
    <m/>
    <m/>
    <m/>
    <m/>
    <m/>
  </r>
  <r>
    <n v="2019"/>
    <x v="1"/>
    <x v="24"/>
    <x v="17"/>
    <m/>
    <m/>
    <m/>
    <m/>
    <m/>
    <m/>
  </r>
  <r>
    <n v="2019"/>
    <x v="1"/>
    <x v="16"/>
    <x v="17"/>
    <m/>
    <m/>
    <m/>
    <m/>
    <m/>
    <m/>
  </r>
  <r>
    <n v="2019"/>
    <x v="1"/>
    <x v="17"/>
    <x v="17"/>
    <m/>
    <m/>
    <m/>
    <m/>
    <m/>
    <m/>
  </r>
  <r>
    <n v="2019"/>
    <x v="1"/>
    <x v="20"/>
    <x v="17"/>
    <m/>
    <m/>
    <m/>
    <m/>
    <m/>
    <m/>
  </r>
  <r>
    <n v="2019"/>
    <x v="1"/>
    <x v="18"/>
    <x v="17"/>
    <m/>
    <m/>
    <m/>
    <m/>
    <m/>
    <m/>
  </r>
  <r>
    <n v="2019"/>
    <x v="1"/>
    <x v="19"/>
    <x v="17"/>
    <m/>
    <m/>
    <m/>
    <m/>
    <m/>
    <m/>
  </r>
  <r>
    <n v="2019"/>
    <x v="1"/>
    <x v="7"/>
    <x v="17"/>
    <m/>
    <m/>
    <m/>
    <m/>
    <m/>
    <m/>
  </r>
  <r>
    <n v="2019"/>
    <x v="1"/>
    <x v="8"/>
    <x v="17"/>
    <m/>
    <m/>
    <m/>
    <m/>
    <m/>
    <m/>
  </r>
  <r>
    <n v="2019"/>
    <x v="1"/>
    <x v="22"/>
    <x v="17"/>
    <m/>
    <m/>
    <m/>
    <m/>
    <m/>
    <m/>
  </r>
  <r>
    <n v="2019"/>
    <x v="1"/>
    <x v="9"/>
    <x v="17"/>
    <m/>
    <m/>
    <m/>
    <m/>
    <m/>
    <m/>
  </r>
  <r>
    <n v="2019"/>
    <x v="1"/>
    <x v="10"/>
    <x v="17"/>
    <m/>
    <m/>
    <m/>
    <m/>
    <m/>
    <m/>
  </r>
  <r>
    <n v="2019"/>
    <x v="1"/>
    <x v="11"/>
    <x v="18"/>
    <n v="30487"/>
    <n v="141801"/>
    <n v="65705"/>
    <n v="18624"/>
    <n v="6717"/>
    <n v="8"/>
  </r>
  <r>
    <n v="2019"/>
    <x v="1"/>
    <x v="13"/>
    <x v="18"/>
    <m/>
    <m/>
    <m/>
    <m/>
    <m/>
    <m/>
  </r>
  <r>
    <n v="2019"/>
    <x v="1"/>
    <x v="5"/>
    <x v="18"/>
    <n v="20"/>
    <n v="17"/>
    <m/>
    <m/>
    <m/>
    <m/>
  </r>
  <r>
    <n v="2019"/>
    <x v="1"/>
    <x v="18"/>
    <x v="18"/>
    <m/>
    <m/>
    <m/>
    <m/>
    <m/>
    <m/>
  </r>
  <r>
    <n v="2019"/>
    <x v="1"/>
    <x v="8"/>
    <x v="18"/>
    <n v="259"/>
    <n v="453"/>
    <n v="102"/>
    <n v="1"/>
    <m/>
    <m/>
  </r>
  <r>
    <n v="2019"/>
    <x v="1"/>
    <x v="11"/>
    <x v="19"/>
    <m/>
    <m/>
    <m/>
    <m/>
    <m/>
    <m/>
  </r>
  <r>
    <n v="2019"/>
    <x v="1"/>
    <x v="13"/>
    <x v="19"/>
    <n v="33953"/>
    <n v="46770"/>
    <n v="17207"/>
    <n v="4420"/>
    <n v="11"/>
    <m/>
  </r>
  <r>
    <n v="2019"/>
    <x v="1"/>
    <x v="17"/>
    <x v="19"/>
    <n v="727"/>
    <n v="386"/>
    <n v="20"/>
    <n v="46"/>
    <m/>
    <m/>
  </r>
  <r>
    <n v="2019"/>
    <x v="1"/>
    <x v="19"/>
    <x v="20"/>
    <n v="40032"/>
    <n v="62052"/>
    <n v="45837"/>
    <n v="14714"/>
    <n v="13278"/>
    <n v="1519"/>
  </r>
  <r>
    <n v="2019"/>
    <x v="1"/>
    <x v="25"/>
    <x v="21"/>
    <n v="19756"/>
    <n v="6499"/>
    <n v="617"/>
    <m/>
    <m/>
    <m/>
  </r>
  <r>
    <n v="2019"/>
    <x v="1"/>
    <x v="4"/>
    <x v="22"/>
    <n v="1476"/>
    <m/>
    <m/>
    <m/>
    <m/>
    <m/>
  </r>
  <r>
    <n v="2019"/>
    <x v="1"/>
    <x v="25"/>
    <x v="22"/>
    <n v="25287"/>
    <n v="5837"/>
    <n v="1066"/>
    <m/>
    <m/>
    <m/>
  </r>
  <r>
    <n v="2019"/>
    <x v="1"/>
    <x v="25"/>
    <x v="23"/>
    <n v="8922"/>
    <n v="1717"/>
    <n v="9"/>
    <m/>
    <m/>
    <m/>
  </r>
  <r>
    <n v="2019"/>
    <x v="1"/>
    <x v="28"/>
    <x v="24"/>
    <n v="9994"/>
    <n v="5723"/>
    <n v="1313"/>
    <n v="16"/>
    <m/>
    <m/>
  </r>
  <r>
    <n v="2019"/>
    <x v="1"/>
    <x v="17"/>
    <x v="24"/>
    <n v="1435"/>
    <n v="295"/>
    <m/>
    <m/>
    <m/>
    <m/>
  </r>
  <r>
    <n v="2019"/>
    <x v="1"/>
    <x v="3"/>
    <x v="25"/>
    <m/>
    <m/>
    <m/>
    <m/>
    <m/>
    <m/>
  </r>
  <r>
    <n v="2019"/>
    <x v="1"/>
    <x v="6"/>
    <x v="25"/>
    <m/>
    <m/>
    <m/>
    <m/>
    <m/>
    <m/>
  </r>
  <r>
    <n v="2019"/>
    <x v="1"/>
    <x v="20"/>
    <x v="25"/>
    <m/>
    <m/>
    <m/>
    <m/>
    <m/>
    <m/>
  </r>
  <r>
    <n v="2019"/>
    <x v="1"/>
    <x v="19"/>
    <x v="25"/>
    <n v="26"/>
    <n v="140"/>
    <n v="6"/>
    <n v="1"/>
    <m/>
    <m/>
  </r>
  <r>
    <n v="2019"/>
    <x v="1"/>
    <x v="7"/>
    <x v="25"/>
    <n v="26396"/>
    <n v="51845"/>
    <n v="29903"/>
    <n v="26934"/>
    <n v="15485"/>
    <n v="10912"/>
  </r>
  <r>
    <n v="2019"/>
    <x v="1"/>
    <x v="10"/>
    <x v="25"/>
    <m/>
    <n v="12"/>
    <m/>
    <n v="1"/>
    <m/>
    <m/>
  </r>
  <r>
    <n v="2019"/>
    <x v="1"/>
    <x v="8"/>
    <x v="26"/>
    <m/>
    <m/>
    <m/>
    <m/>
    <m/>
    <m/>
  </r>
  <r>
    <n v="2019"/>
    <x v="1"/>
    <x v="14"/>
    <x v="27"/>
    <n v="81895"/>
    <n v="5589"/>
    <n v="2555"/>
    <m/>
    <m/>
    <m/>
  </r>
  <r>
    <n v="2019"/>
    <x v="1"/>
    <x v="4"/>
    <x v="28"/>
    <n v="192"/>
    <n v="992"/>
    <n v="17"/>
    <n v="223"/>
    <m/>
    <m/>
  </r>
  <r>
    <n v="2019"/>
    <x v="1"/>
    <x v="10"/>
    <x v="28"/>
    <m/>
    <m/>
    <m/>
    <m/>
    <m/>
    <m/>
  </r>
  <r>
    <n v="2019"/>
    <x v="1"/>
    <x v="0"/>
    <x v="29"/>
    <m/>
    <m/>
    <m/>
    <m/>
    <m/>
    <m/>
  </r>
  <r>
    <n v="2019"/>
    <x v="1"/>
    <x v="26"/>
    <x v="29"/>
    <m/>
    <m/>
    <m/>
    <m/>
    <m/>
    <m/>
  </r>
  <r>
    <n v="2019"/>
    <x v="1"/>
    <x v="1"/>
    <x v="29"/>
    <m/>
    <m/>
    <m/>
    <m/>
    <m/>
    <m/>
  </r>
  <r>
    <n v="2019"/>
    <x v="1"/>
    <x v="2"/>
    <x v="29"/>
    <m/>
    <m/>
    <m/>
    <m/>
    <m/>
    <m/>
  </r>
  <r>
    <n v="2019"/>
    <x v="1"/>
    <x v="11"/>
    <x v="29"/>
    <m/>
    <m/>
    <m/>
    <m/>
    <m/>
    <m/>
  </r>
  <r>
    <n v="2019"/>
    <x v="1"/>
    <x v="3"/>
    <x v="29"/>
    <m/>
    <m/>
    <m/>
    <m/>
    <m/>
    <m/>
  </r>
  <r>
    <n v="2019"/>
    <x v="1"/>
    <x v="13"/>
    <x v="29"/>
    <m/>
    <m/>
    <m/>
    <m/>
    <m/>
    <m/>
  </r>
  <r>
    <n v="2019"/>
    <x v="1"/>
    <x v="4"/>
    <x v="29"/>
    <n v="1418"/>
    <n v="2404"/>
    <n v="1809"/>
    <n v="4"/>
    <m/>
    <n v="5"/>
  </r>
  <r>
    <n v="2019"/>
    <x v="1"/>
    <x v="5"/>
    <x v="29"/>
    <m/>
    <m/>
    <m/>
    <m/>
    <m/>
    <m/>
  </r>
  <r>
    <n v="2019"/>
    <x v="1"/>
    <x v="6"/>
    <x v="29"/>
    <m/>
    <m/>
    <m/>
    <m/>
    <m/>
    <m/>
  </r>
  <r>
    <n v="2019"/>
    <x v="1"/>
    <x v="17"/>
    <x v="29"/>
    <m/>
    <m/>
    <m/>
    <m/>
    <m/>
    <m/>
  </r>
  <r>
    <n v="2019"/>
    <x v="1"/>
    <x v="20"/>
    <x v="29"/>
    <m/>
    <m/>
    <m/>
    <m/>
    <m/>
    <m/>
  </r>
  <r>
    <n v="2019"/>
    <x v="1"/>
    <x v="7"/>
    <x v="29"/>
    <m/>
    <m/>
    <m/>
    <m/>
    <m/>
    <m/>
  </r>
  <r>
    <n v="2019"/>
    <x v="1"/>
    <x v="22"/>
    <x v="29"/>
    <m/>
    <m/>
    <m/>
    <m/>
    <m/>
    <m/>
  </r>
  <r>
    <n v="2019"/>
    <x v="1"/>
    <x v="10"/>
    <x v="29"/>
    <n v="123071"/>
    <n v="172467"/>
    <n v="189799"/>
    <n v="79300"/>
    <n v="53220"/>
    <n v="20760"/>
  </r>
  <r>
    <n v="2019"/>
    <x v="1"/>
    <x v="7"/>
    <x v="30"/>
    <n v="866"/>
    <n v="955"/>
    <n v="37"/>
    <m/>
    <n v="2"/>
    <n v="15"/>
  </r>
  <r>
    <n v="2019"/>
    <x v="1"/>
    <x v="10"/>
    <x v="30"/>
    <n v="4748"/>
    <n v="13200"/>
    <n v="15891"/>
    <n v="4627"/>
    <n v="1186"/>
    <n v="115"/>
  </r>
  <r>
    <n v="2019"/>
    <x v="1"/>
    <x v="0"/>
    <x v="31"/>
    <n v="505014"/>
    <n v="822094"/>
    <n v="603458"/>
    <n v="183369"/>
    <n v="101704"/>
    <n v="42929"/>
  </r>
  <r>
    <n v="2019"/>
    <x v="1"/>
    <x v="1"/>
    <x v="31"/>
    <m/>
    <m/>
    <m/>
    <m/>
    <m/>
    <m/>
  </r>
  <r>
    <n v="2019"/>
    <x v="1"/>
    <x v="2"/>
    <x v="31"/>
    <m/>
    <m/>
    <m/>
    <m/>
    <m/>
    <m/>
  </r>
  <r>
    <n v="2019"/>
    <x v="1"/>
    <x v="11"/>
    <x v="31"/>
    <m/>
    <m/>
    <m/>
    <m/>
    <m/>
    <m/>
  </r>
  <r>
    <n v="2019"/>
    <x v="1"/>
    <x v="3"/>
    <x v="31"/>
    <m/>
    <m/>
    <m/>
    <m/>
    <m/>
    <m/>
  </r>
  <r>
    <n v="2019"/>
    <x v="1"/>
    <x v="12"/>
    <x v="31"/>
    <m/>
    <m/>
    <m/>
    <m/>
    <m/>
    <m/>
  </r>
  <r>
    <n v="2019"/>
    <x v="1"/>
    <x v="13"/>
    <x v="31"/>
    <m/>
    <m/>
    <m/>
    <m/>
    <m/>
    <m/>
  </r>
  <r>
    <n v="2019"/>
    <x v="1"/>
    <x v="4"/>
    <x v="31"/>
    <m/>
    <m/>
    <m/>
    <m/>
    <m/>
    <m/>
  </r>
  <r>
    <n v="2019"/>
    <x v="1"/>
    <x v="21"/>
    <x v="31"/>
    <m/>
    <m/>
    <m/>
    <m/>
    <m/>
    <m/>
  </r>
  <r>
    <n v="2019"/>
    <x v="1"/>
    <x v="14"/>
    <x v="31"/>
    <n v="2538"/>
    <n v="1326"/>
    <n v="192"/>
    <n v="36"/>
    <m/>
    <m/>
  </r>
  <r>
    <n v="2019"/>
    <x v="1"/>
    <x v="23"/>
    <x v="31"/>
    <n v="625"/>
    <n v="67"/>
    <n v="35"/>
    <n v="67"/>
    <n v="1"/>
    <m/>
  </r>
  <r>
    <n v="2019"/>
    <x v="1"/>
    <x v="5"/>
    <x v="31"/>
    <m/>
    <m/>
    <m/>
    <m/>
    <m/>
    <m/>
  </r>
  <r>
    <n v="2019"/>
    <x v="1"/>
    <x v="6"/>
    <x v="31"/>
    <m/>
    <m/>
    <m/>
    <m/>
    <m/>
    <m/>
  </r>
  <r>
    <n v="2019"/>
    <x v="1"/>
    <x v="15"/>
    <x v="31"/>
    <m/>
    <m/>
    <m/>
    <m/>
    <m/>
    <m/>
  </r>
  <r>
    <n v="2019"/>
    <x v="1"/>
    <x v="16"/>
    <x v="31"/>
    <m/>
    <m/>
    <m/>
    <m/>
    <m/>
    <m/>
  </r>
  <r>
    <n v="2019"/>
    <x v="1"/>
    <x v="17"/>
    <x v="31"/>
    <m/>
    <m/>
    <m/>
    <m/>
    <m/>
    <m/>
  </r>
  <r>
    <n v="2019"/>
    <x v="1"/>
    <x v="20"/>
    <x v="31"/>
    <m/>
    <m/>
    <m/>
    <m/>
    <m/>
    <m/>
  </r>
  <r>
    <n v="2019"/>
    <x v="1"/>
    <x v="18"/>
    <x v="31"/>
    <m/>
    <m/>
    <m/>
    <m/>
    <m/>
    <m/>
  </r>
  <r>
    <n v="2019"/>
    <x v="1"/>
    <x v="19"/>
    <x v="31"/>
    <m/>
    <m/>
    <m/>
    <m/>
    <m/>
    <m/>
  </r>
  <r>
    <n v="2019"/>
    <x v="1"/>
    <x v="7"/>
    <x v="31"/>
    <m/>
    <m/>
    <m/>
    <m/>
    <m/>
    <m/>
  </r>
  <r>
    <n v="2019"/>
    <x v="1"/>
    <x v="8"/>
    <x v="31"/>
    <m/>
    <m/>
    <m/>
    <m/>
    <m/>
    <m/>
  </r>
  <r>
    <n v="2019"/>
    <x v="1"/>
    <x v="22"/>
    <x v="31"/>
    <m/>
    <m/>
    <m/>
    <m/>
    <m/>
    <m/>
  </r>
  <r>
    <n v="2019"/>
    <x v="1"/>
    <x v="9"/>
    <x v="31"/>
    <m/>
    <m/>
    <m/>
    <m/>
    <m/>
    <m/>
  </r>
  <r>
    <n v="2019"/>
    <x v="1"/>
    <x v="10"/>
    <x v="31"/>
    <m/>
    <m/>
    <m/>
    <m/>
    <m/>
    <m/>
  </r>
  <r>
    <n v="2019"/>
    <x v="1"/>
    <x v="0"/>
    <x v="32"/>
    <m/>
    <m/>
    <m/>
    <n v="1"/>
    <m/>
    <m/>
  </r>
  <r>
    <n v="2019"/>
    <x v="1"/>
    <x v="5"/>
    <x v="32"/>
    <m/>
    <m/>
    <m/>
    <m/>
    <m/>
    <m/>
  </r>
  <r>
    <n v="2019"/>
    <x v="1"/>
    <x v="6"/>
    <x v="32"/>
    <m/>
    <m/>
    <m/>
    <m/>
    <m/>
    <m/>
  </r>
  <r>
    <n v="2019"/>
    <x v="1"/>
    <x v="16"/>
    <x v="32"/>
    <m/>
    <m/>
    <m/>
    <m/>
    <m/>
    <m/>
  </r>
  <r>
    <n v="2019"/>
    <x v="1"/>
    <x v="7"/>
    <x v="32"/>
    <m/>
    <m/>
    <m/>
    <m/>
    <m/>
    <m/>
  </r>
  <r>
    <n v="2019"/>
    <x v="1"/>
    <x v="22"/>
    <x v="32"/>
    <m/>
    <m/>
    <m/>
    <n v="1"/>
    <m/>
    <m/>
  </r>
  <r>
    <n v="2019"/>
    <x v="1"/>
    <x v="9"/>
    <x v="32"/>
    <m/>
    <m/>
    <m/>
    <m/>
    <m/>
    <m/>
  </r>
  <r>
    <n v="2019"/>
    <x v="1"/>
    <x v="10"/>
    <x v="32"/>
    <m/>
    <m/>
    <m/>
    <n v="1"/>
    <m/>
    <n v="1"/>
  </r>
  <r>
    <n v="2019"/>
    <x v="1"/>
    <x v="5"/>
    <x v="33"/>
    <m/>
    <m/>
    <m/>
    <m/>
    <m/>
    <m/>
  </r>
  <r>
    <n v="2019"/>
    <x v="1"/>
    <x v="6"/>
    <x v="33"/>
    <m/>
    <m/>
    <m/>
    <m/>
    <m/>
    <m/>
  </r>
  <r>
    <n v="2019"/>
    <x v="1"/>
    <x v="8"/>
    <x v="33"/>
    <m/>
    <m/>
    <m/>
    <m/>
    <m/>
    <m/>
  </r>
  <r>
    <n v="2019"/>
    <x v="1"/>
    <x v="0"/>
    <x v="34"/>
    <n v="4"/>
    <n v="1"/>
    <n v="283"/>
    <n v="28"/>
    <n v="195"/>
    <n v="1"/>
  </r>
  <r>
    <n v="2019"/>
    <x v="1"/>
    <x v="1"/>
    <x v="34"/>
    <m/>
    <m/>
    <m/>
    <m/>
    <m/>
    <m/>
  </r>
  <r>
    <n v="2019"/>
    <x v="1"/>
    <x v="2"/>
    <x v="34"/>
    <m/>
    <m/>
    <n v="3"/>
    <m/>
    <m/>
    <m/>
  </r>
  <r>
    <n v="2019"/>
    <x v="1"/>
    <x v="11"/>
    <x v="34"/>
    <m/>
    <m/>
    <m/>
    <m/>
    <m/>
    <m/>
  </r>
  <r>
    <n v="2019"/>
    <x v="1"/>
    <x v="3"/>
    <x v="34"/>
    <m/>
    <m/>
    <m/>
    <m/>
    <m/>
    <m/>
  </r>
  <r>
    <n v="2019"/>
    <x v="1"/>
    <x v="13"/>
    <x v="34"/>
    <m/>
    <m/>
    <m/>
    <m/>
    <m/>
    <m/>
  </r>
  <r>
    <n v="2019"/>
    <x v="1"/>
    <x v="4"/>
    <x v="34"/>
    <m/>
    <m/>
    <n v="2"/>
    <n v="1"/>
    <m/>
    <m/>
  </r>
  <r>
    <n v="2019"/>
    <x v="1"/>
    <x v="21"/>
    <x v="34"/>
    <m/>
    <m/>
    <m/>
    <m/>
    <m/>
    <m/>
  </r>
  <r>
    <n v="2019"/>
    <x v="1"/>
    <x v="23"/>
    <x v="34"/>
    <n v="4"/>
    <n v="5"/>
    <n v="102"/>
    <n v="3"/>
    <n v="2"/>
    <n v="3"/>
  </r>
  <r>
    <n v="2019"/>
    <x v="1"/>
    <x v="5"/>
    <x v="34"/>
    <n v="1"/>
    <n v="108"/>
    <n v="23"/>
    <n v="1"/>
    <n v="2"/>
    <n v="1"/>
  </r>
  <r>
    <n v="2019"/>
    <x v="1"/>
    <x v="6"/>
    <x v="34"/>
    <m/>
    <n v="1"/>
    <n v="6"/>
    <n v="1"/>
    <n v="6"/>
    <n v="98"/>
  </r>
  <r>
    <n v="2019"/>
    <x v="1"/>
    <x v="24"/>
    <x v="34"/>
    <m/>
    <m/>
    <m/>
    <m/>
    <m/>
    <m/>
  </r>
  <r>
    <n v="2019"/>
    <x v="1"/>
    <x v="16"/>
    <x v="34"/>
    <m/>
    <m/>
    <m/>
    <m/>
    <m/>
    <m/>
  </r>
  <r>
    <n v="2019"/>
    <x v="1"/>
    <x v="20"/>
    <x v="34"/>
    <n v="2"/>
    <m/>
    <m/>
    <n v="202"/>
    <n v="421"/>
    <m/>
  </r>
  <r>
    <n v="2019"/>
    <x v="1"/>
    <x v="19"/>
    <x v="34"/>
    <m/>
    <m/>
    <m/>
    <m/>
    <m/>
    <m/>
  </r>
  <r>
    <n v="2019"/>
    <x v="1"/>
    <x v="7"/>
    <x v="34"/>
    <m/>
    <m/>
    <m/>
    <m/>
    <m/>
    <m/>
  </r>
  <r>
    <n v="2019"/>
    <x v="1"/>
    <x v="8"/>
    <x v="34"/>
    <m/>
    <m/>
    <m/>
    <m/>
    <m/>
    <m/>
  </r>
  <r>
    <n v="2019"/>
    <x v="1"/>
    <x v="22"/>
    <x v="34"/>
    <m/>
    <n v="2"/>
    <m/>
    <m/>
    <m/>
    <m/>
  </r>
  <r>
    <n v="2019"/>
    <x v="1"/>
    <x v="9"/>
    <x v="34"/>
    <m/>
    <m/>
    <m/>
    <m/>
    <m/>
    <m/>
  </r>
  <r>
    <n v="2019"/>
    <x v="1"/>
    <x v="10"/>
    <x v="34"/>
    <n v="1423"/>
    <n v="3226"/>
    <n v="1722"/>
    <n v="3054"/>
    <n v="1559"/>
    <n v="458"/>
  </r>
  <r>
    <n v="2019"/>
    <x v="1"/>
    <x v="4"/>
    <x v="44"/>
    <m/>
    <m/>
    <m/>
    <m/>
    <m/>
    <m/>
  </r>
  <r>
    <n v="2019"/>
    <x v="1"/>
    <x v="0"/>
    <x v="35"/>
    <m/>
    <m/>
    <m/>
    <m/>
    <m/>
    <m/>
  </r>
  <r>
    <n v="2019"/>
    <x v="1"/>
    <x v="1"/>
    <x v="35"/>
    <m/>
    <m/>
    <m/>
    <m/>
    <m/>
    <m/>
  </r>
  <r>
    <n v="2019"/>
    <x v="1"/>
    <x v="11"/>
    <x v="35"/>
    <m/>
    <m/>
    <m/>
    <m/>
    <m/>
    <m/>
  </r>
  <r>
    <n v="2019"/>
    <x v="1"/>
    <x v="23"/>
    <x v="35"/>
    <m/>
    <m/>
    <m/>
    <m/>
    <m/>
    <m/>
  </r>
  <r>
    <n v="2019"/>
    <x v="1"/>
    <x v="8"/>
    <x v="35"/>
    <m/>
    <m/>
    <m/>
    <m/>
    <m/>
    <m/>
  </r>
  <r>
    <n v="2019"/>
    <x v="1"/>
    <x v="0"/>
    <x v="36"/>
    <m/>
    <m/>
    <m/>
    <m/>
    <m/>
    <m/>
  </r>
  <r>
    <n v="2019"/>
    <x v="1"/>
    <x v="1"/>
    <x v="36"/>
    <m/>
    <m/>
    <m/>
    <m/>
    <m/>
    <m/>
  </r>
  <r>
    <n v="2019"/>
    <x v="1"/>
    <x v="2"/>
    <x v="36"/>
    <m/>
    <m/>
    <m/>
    <m/>
    <m/>
    <m/>
  </r>
  <r>
    <n v="2019"/>
    <x v="1"/>
    <x v="11"/>
    <x v="36"/>
    <m/>
    <m/>
    <m/>
    <m/>
    <m/>
    <m/>
  </r>
  <r>
    <n v="2019"/>
    <x v="1"/>
    <x v="3"/>
    <x v="36"/>
    <m/>
    <m/>
    <m/>
    <m/>
    <m/>
    <m/>
  </r>
  <r>
    <n v="2019"/>
    <x v="1"/>
    <x v="13"/>
    <x v="36"/>
    <m/>
    <m/>
    <m/>
    <m/>
    <m/>
    <m/>
  </r>
  <r>
    <n v="2019"/>
    <x v="1"/>
    <x v="4"/>
    <x v="36"/>
    <m/>
    <m/>
    <m/>
    <m/>
    <m/>
    <m/>
  </r>
  <r>
    <n v="2019"/>
    <x v="1"/>
    <x v="14"/>
    <x v="36"/>
    <m/>
    <m/>
    <m/>
    <m/>
    <m/>
    <m/>
  </r>
  <r>
    <n v="2019"/>
    <x v="1"/>
    <x v="5"/>
    <x v="36"/>
    <m/>
    <m/>
    <m/>
    <m/>
    <m/>
    <m/>
  </r>
  <r>
    <n v="2019"/>
    <x v="1"/>
    <x v="6"/>
    <x v="36"/>
    <m/>
    <m/>
    <m/>
    <m/>
    <m/>
    <m/>
  </r>
  <r>
    <n v="2019"/>
    <x v="1"/>
    <x v="15"/>
    <x v="36"/>
    <m/>
    <m/>
    <m/>
    <m/>
    <m/>
    <m/>
  </r>
  <r>
    <n v="2019"/>
    <x v="1"/>
    <x v="16"/>
    <x v="36"/>
    <m/>
    <m/>
    <m/>
    <m/>
    <m/>
    <m/>
  </r>
  <r>
    <n v="2019"/>
    <x v="1"/>
    <x v="17"/>
    <x v="36"/>
    <m/>
    <m/>
    <m/>
    <m/>
    <m/>
    <m/>
  </r>
  <r>
    <n v="2019"/>
    <x v="1"/>
    <x v="18"/>
    <x v="36"/>
    <m/>
    <m/>
    <m/>
    <m/>
    <m/>
    <m/>
  </r>
  <r>
    <n v="2019"/>
    <x v="1"/>
    <x v="7"/>
    <x v="36"/>
    <m/>
    <m/>
    <m/>
    <m/>
    <m/>
    <m/>
  </r>
  <r>
    <n v="2019"/>
    <x v="1"/>
    <x v="8"/>
    <x v="36"/>
    <m/>
    <m/>
    <m/>
    <m/>
    <m/>
    <m/>
  </r>
  <r>
    <n v="2019"/>
    <x v="1"/>
    <x v="22"/>
    <x v="36"/>
    <m/>
    <m/>
    <m/>
    <m/>
    <m/>
    <m/>
  </r>
  <r>
    <n v="2019"/>
    <x v="1"/>
    <x v="9"/>
    <x v="36"/>
    <m/>
    <m/>
    <m/>
    <m/>
    <m/>
    <m/>
  </r>
  <r>
    <n v="2019"/>
    <x v="1"/>
    <x v="10"/>
    <x v="36"/>
    <m/>
    <m/>
    <m/>
    <m/>
    <m/>
    <m/>
  </r>
  <r>
    <n v="2019"/>
    <x v="1"/>
    <x v="0"/>
    <x v="37"/>
    <m/>
    <m/>
    <m/>
    <m/>
    <m/>
    <m/>
  </r>
  <r>
    <n v="2019"/>
    <x v="1"/>
    <x v="1"/>
    <x v="37"/>
    <m/>
    <m/>
    <m/>
    <m/>
    <m/>
    <m/>
  </r>
  <r>
    <n v="2019"/>
    <x v="1"/>
    <x v="2"/>
    <x v="37"/>
    <m/>
    <m/>
    <m/>
    <m/>
    <m/>
    <m/>
  </r>
  <r>
    <n v="2019"/>
    <x v="1"/>
    <x v="5"/>
    <x v="37"/>
    <m/>
    <m/>
    <m/>
    <m/>
    <m/>
    <m/>
  </r>
  <r>
    <n v="2019"/>
    <x v="1"/>
    <x v="15"/>
    <x v="37"/>
    <m/>
    <m/>
    <m/>
    <m/>
    <m/>
    <m/>
  </r>
  <r>
    <n v="2019"/>
    <x v="1"/>
    <x v="17"/>
    <x v="37"/>
    <m/>
    <m/>
    <m/>
    <m/>
    <m/>
    <m/>
  </r>
  <r>
    <n v="2019"/>
    <x v="1"/>
    <x v="8"/>
    <x v="37"/>
    <m/>
    <m/>
    <m/>
    <m/>
    <m/>
    <m/>
  </r>
  <r>
    <n v="2019"/>
    <x v="1"/>
    <x v="9"/>
    <x v="37"/>
    <m/>
    <m/>
    <m/>
    <m/>
    <m/>
    <m/>
  </r>
  <r>
    <n v="2019"/>
    <x v="1"/>
    <x v="10"/>
    <x v="37"/>
    <m/>
    <m/>
    <m/>
    <m/>
    <m/>
    <m/>
  </r>
  <r>
    <n v="2019"/>
    <x v="1"/>
    <x v="0"/>
    <x v="38"/>
    <m/>
    <m/>
    <m/>
    <m/>
    <m/>
    <m/>
  </r>
  <r>
    <n v="2019"/>
    <x v="1"/>
    <x v="26"/>
    <x v="38"/>
    <m/>
    <m/>
    <m/>
    <m/>
    <m/>
    <m/>
  </r>
  <r>
    <n v="2019"/>
    <x v="1"/>
    <x v="1"/>
    <x v="38"/>
    <m/>
    <m/>
    <m/>
    <m/>
    <m/>
    <m/>
  </r>
  <r>
    <n v="2019"/>
    <x v="1"/>
    <x v="2"/>
    <x v="38"/>
    <m/>
    <m/>
    <m/>
    <m/>
    <m/>
    <m/>
  </r>
  <r>
    <n v="2019"/>
    <x v="1"/>
    <x v="11"/>
    <x v="38"/>
    <m/>
    <m/>
    <m/>
    <m/>
    <m/>
    <m/>
  </r>
  <r>
    <n v="2019"/>
    <x v="1"/>
    <x v="3"/>
    <x v="38"/>
    <m/>
    <m/>
    <m/>
    <m/>
    <m/>
    <m/>
  </r>
  <r>
    <n v="2019"/>
    <x v="1"/>
    <x v="12"/>
    <x v="38"/>
    <m/>
    <m/>
    <m/>
    <m/>
    <m/>
    <m/>
  </r>
  <r>
    <n v="2019"/>
    <x v="1"/>
    <x v="13"/>
    <x v="38"/>
    <m/>
    <m/>
    <m/>
    <m/>
    <m/>
    <m/>
  </r>
  <r>
    <n v="2019"/>
    <x v="1"/>
    <x v="4"/>
    <x v="38"/>
    <m/>
    <m/>
    <m/>
    <m/>
    <m/>
    <m/>
  </r>
  <r>
    <n v="2019"/>
    <x v="1"/>
    <x v="21"/>
    <x v="38"/>
    <m/>
    <m/>
    <m/>
    <m/>
    <m/>
    <m/>
  </r>
  <r>
    <n v="2019"/>
    <x v="1"/>
    <x v="23"/>
    <x v="38"/>
    <m/>
    <m/>
    <m/>
    <m/>
    <m/>
    <m/>
  </r>
  <r>
    <n v="2019"/>
    <x v="1"/>
    <x v="5"/>
    <x v="38"/>
    <m/>
    <m/>
    <m/>
    <m/>
    <m/>
    <m/>
  </r>
  <r>
    <n v="2019"/>
    <x v="1"/>
    <x v="6"/>
    <x v="38"/>
    <m/>
    <m/>
    <m/>
    <m/>
    <m/>
    <m/>
  </r>
  <r>
    <n v="2019"/>
    <x v="1"/>
    <x v="15"/>
    <x v="38"/>
    <m/>
    <m/>
    <m/>
    <m/>
    <m/>
    <m/>
  </r>
  <r>
    <n v="2019"/>
    <x v="1"/>
    <x v="24"/>
    <x v="38"/>
    <m/>
    <m/>
    <m/>
    <m/>
    <m/>
    <m/>
  </r>
  <r>
    <n v="2019"/>
    <x v="1"/>
    <x v="16"/>
    <x v="38"/>
    <m/>
    <m/>
    <m/>
    <m/>
    <m/>
    <m/>
  </r>
  <r>
    <n v="2019"/>
    <x v="1"/>
    <x v="17"/>
    <x v="38"/>
    <m/>
    <m/>
    <m/>
    <m/>
    <m/>
    <m/>
  </r>
  <r>
    <n v="2019"/>
    <x v="1"/>
    <x v="20"/>
    <x v="38"/>
    <m/>
    <m/>
    <m/>
    <m/>
    <m/>
    <m/>
  </r>
  <r>
    <n v="2019"/>
    <x v="1"/>
    <x v="18"/>
    <x v="38"/>
    <m/>
    <m/>
    <m/>
    <m/>
    <m/>
    <m/>
  </r>
  <r>
    <n v="2019"/>
    <x v="1"/>
    <x v="19"/>
    <x v="38"/>
    <m/>
    <m/>
    <m/>
    <m/>
    <m/>
    <m/>
  </r>
  <r>
    <n v="2019"/>
    <x v="1"/>
    <x v="7"/>
    <x v="38"/>
    <m/>
    <m/>
    <m/>
    <m/>
    <m/>
    <m/>
  </r>
  <r>
    <n v="2019"/>
    <x v="1"/>
    <x v="8"/>
    <x v="38"/>
    <m/>
    <m/>
    <m/>
    <m/>
    <m/>
    <m/>
  </r>
  <r>
    <n v="2019"/>
    <x v="1"/>
    <x v="22"/>
    <x v="38"/>
    <m/>
    <m/>
    <m/>
    <m/>
    <m/>
    <m/>
  </r>
  <r>
    <n v="2019"/>
    <x v="1"/>
    <x v="9"/>
    <x v="38"/>
    <m/>
    <m/>
    <m/>
    <m/>
    <m/>
    <m/>
  </r>
  <r>
    <n v="2019"/>
    <x v="1"/>
    <x v="10"/>
    <x v="38"/>
    <m/>
    <m/>
    <m/>
    <m/>
    <m/>
    <m/>
  </r>
  <r>
    <n v="2019"/>
    <x v="1"/>
    <x v="0"/>
    <x v="39"/>
    <m/>
    <m/>
    <m/>
    <m/>
    <m/>
    <m/>
  </r>
  <r>
    <n v="2019"/>
    <x v="1"/>
    <x v="1"/>
    <x v="39"/>
    <m/>
    <m/>
    <m/>
    <m/>
    <m/>
    <m/>
  </r>
  <r>
    <n v="2019"/>
    <x v="1"/>
    <x v="2"/>
    <x v="39"/>
    <m/>
    <m/>
    <m/>
    <m/>
    <m/>
    <m/>
  </r>
  <r>
    <n v="2019"/>
    <x v="1"/>
    <x v="11"/>
    <x v="39"/>
    <m/>
    <m/>
    <m/>
    <m/>
    <m/>
    <m/>
  </r>
  <r>
    <n v="2019"/>
    <x v="1"/>
    <x v="3"/>
    <x v="39"/>
    <m/>
    <m/>
    <m/>
    <m/>
    <m/>
    <m/>
  </r>
  <r>
    <n v="2019"/>
    <x v="1"/>
    <x v="12"/>
    <x v="39"/>
    <m/>
    <m/>
    <m/>
    <m/>
    <m/>
    <m/>
  </r>
  <r>
    <n v="2019"/>
    <x v="1"/>
    <x v="13"/>
    <x v="39"/>
    <m/>
    <m/>
    <m/>
    <m/>
    <m/>
    <m/>
  </r>
  <r>
    <n v="2019"/>
    <x v="1"/>
    <x v="4"/>
    <x v="39"/>
    <m/>
    <m/>
    <m/>
    <m/>
    <m/>
    <m/>
  </r>
  <r>
    <n v="2019"/>
    <x v="1"/>
    <x v="21"/>
    <x v="39"/>
    <m/>
    <m/>
    <m/>
    <m/>
    <m/>
    <m/>
  </r>
  <r>
    <n v="2019"/>
    <x v="1"/>
    <x v="23"/>
    <x v="39"/>
    <m/>
    <m/>
    <m/>
    <m/>
    <m/>
    <m/>
  </r>
  <r>
    <n v="2019"/>
    <x v="1"/>
    <x v="5"/>
    <x v="39"/>
    <m/>
    <m/>
    <m/>
    <m/>
    <m/>
    <m/>
  </r>
  <r>
    <n v="2019"/>
    <x v="1"/>
    <x v="6"/>
    <x v="39"/>
    <m/>
    <m/>
    <m/>
    <m/>
    <m/>
    <m/>
  </r>
  <r>
    <n v="2019"/>
    <x v="1"/>
    <x v="15"/>
    <x v="39"/>
    <m/>
    <m/>
    <m/>
    <m/>
    <m/>
    <m/>
  </r>
  <r>
    <n v="2019"/>
    <x v="1"/>
    <x v="16"/>
    <x v="39"/>
    <m/>
    <m/>
    <m/>
    <m/>
    <m/>
    <m/>
  </r>
  <r>
    <n v="2019"/>
    <x v="1"/>
    <x v="17"/>
    <x v="39"/>
    <m/>
    <m/>
    <m/>
    <m/>
    <m/>
    <m/>
  </r>
  <r>
    <n v="2019"/>
    <x v="1"/>
    <x v="18"/>
    <x v="39"/>
    <m/>
    <m/>
    <m/>
    <m/>
    <m/>
    <m/>
  </r>
  <r>
    <n v="2019"/>
    <x v="1"/>
    <x v="7"/>
    <x v="39"/>
    <m/>
    <m/>
    <m/>
    <m/>
    <m/>
    <m/>
  </r>
  <r>
    <n v="2019"/>
    <x v="1"/>
    <x v="8"/>
    <x v="39"/>
    <m/>
    <m/>
    <m/>
    <m/>
    <m/>
    <m/>
  </r>
  <r>
    <n v="2019"/>
    <x v="1"/>
    <x v="9"/>
    <x v="39"/>
    <m/>
    <m/>
    <m/>
    <m/>
    <m/>
    <m/>
  </r>
  <r>
    <n v="2019"/>
    <x v="1"/>
    <x v="10"/>
    <x v="39"/>
    <m/>
    <m/>
    <m/>
    <m/>
    <m/>
    <m/>
  </r>
  <r>
    <n v="2019"/>
    <x v="1"/>
    <x v="1"/>
    <x v="40"/>
    <m/>
    <m/>
    <m/>
    <m/>
    <m/>
    <m/>
  </r>
  <r>
    <n v="2019"/>
    <x v="1"/>
    <x v="2"/>
    <x v="40"/>
    <m/>
    <m/>
    <m/>
    <m/>
    <m/>
    <m/>
  </r>
  <r>
    <n v="2019"/>
    <x v="1"/>
    <x v="13"/>
    <x v="40"/>
    <m/>
    <m/>
    <m/>
    <m/>
    <m/>
    <m/>
  </r>
  <r>
    <n v="2019"/>
    <x v="1"/>
    <x v="21"/>
    <x v="40"/>
    <m/>
    <m/>
    <m/>
    <m/>
    <m/>
    <m/>
  </r>
  <r>
    <n v="2019"/>
    <x v="1"/>
    <x v="5"/>
    <x v="40"/>
    <m/>
    <m/>
    <m/>
    <m/>
    <m/>
    <m/>
  </r>
  <r>
    <n v="2019"/>
    <x v="1"/>
    <x v="6"/>
    <x v="40"/>
    <m/>
    <m/>
    <m/>
    <m/>
    <m/>
    <m/>
  </r>
  <r>
    <n v="2019"/>
    <x v="1"/>
    <x v="24"/>
    <x v="40"/>
    <m/>
    <m/>
    <m/>
    <m/>
    <m/>
    <m/>
  </r>
  <r>
    <n v="2019"/>
    <x v="1"/>
    <x v="16"/>
    <x v="40"/>
    <m/>
    <m/>
    <m/>
    <m/>
    <m/>
    <m/>
  </r>
  <r>
    <n v="2019"/>
    <x v="1"/>
    <x v="18"/>
    <x v="40"/>
    <m/>
    <m/>
    <m/>
    <m/>
    <m/>
    <m/>
  </r>
  <r>
    <n v="2019"/>
    <x v="1"/>
    <x v="8"/>
    <x v="40"/>
    <m/>
    <n v="2"/>
    <m/>
    <n v="528"/>
    <n v="952"/>
    <n v="1268"/>
  </r>
  <r>
    <n v="2019"/>
    <x v="1"/>
    <x v="10"/>
    <x v="40"/>
    <m/>
    <m/>
    <m/>
    <m/>
    <m/>
    <m/>
  </r>
  <r>
    <n v="2019"/>
    <x v="1"/>
    <x v="23"/>
    <x v="41"/>
    <m/>
    <m/>
    <m/>
    <m/>
    <m/>
    <m/>
  </r>
  <r>
    <n v="2019"/>
    <x v="1"/>
    <x v="0"/>
    <x v="42"/>
    <m/>
    <m/>
    <m/>
    <m/>
    <m/>
    <m/>
  </r>
  <r>
    <n v="2019"/>
    <x v="1"/>
    <x v="1"/>
    <x v="42"/>
    <m/>
    <m/>
    <m/>
    <m/>
    <m/>
    <m/>
  </r>
  <r>
    <n v="2019"/>
    <x v="1"/>
    <x v="2"/>
    <x v="42"/>
    <m/>
    <m/>
    <m/>
    <m/>
    <m/>
    <m/>
  </r>
  <r>
    <n v="2019"/>
    <x v="1"/>
    <x v="3"/>
    <x v="42"/>
    <m/>
    <m/>
    <m/>
    <m/>
    <m/>
    <m/>
  </r>
  <r>
    <n v="2019"/>
    <x v="1"/>
    <x v="21"/>
    <x v="42"/>
    <m/>
    <m/>
    <m/>
    <m/>
    <m/>
    <m/>
  </r>
  <r>
    <n v="2019"/>
    <x v="1"/>
    <x v="23"/>
    <x v="42"/>
    <m/>
    <m/>
    <m/>
    <m/>
    <m/>
    <m/>
  </r>
  <r>
    <n v="2019"/>
    <x v="1"/>
    <x v="5"/>
    <x v="42"/>
    <m/>
    <m/>
    <m/>
    <m/>
    <m/>
    <m/>
  </r>
  <r>
    <n v="2019"/>
    <x v="1"/>
    <x v="6"/>
    <x v="42"/>
    <m/>
    <m/>
    <m/>
    <m/>
    <m/>
    <m/>
  </r>
  <r>
    <n v="2019"/>
    <x v="1"/>
    <x v="16"/>
    <x v="42"/>
    <m/>
    <m/>
    <m/>
    <m/>
    <m/>
    <m/>
  </r>
  <r>
    <n v="2019"/>
    <x v="1"/>
    <x v="17"/>
    <x v="42"/>
    <m/>
    <m/>
    <m/>
    <m/>
    <m/>
    <m/>
  </r>
  <r>
    <n v="2019"/>
    <x v="1"/>
    <x v="19"/>
    <x v="42"/>
    <m/>
    <m/>
    <m/>
    <m/>
    <m/>
    <m/>
  </r>
  <r>
    <n v="2019"/>
    <x v="1"/>
    <x v="7"/>
    <x v="42"/>
    <m/>
    <m/>
    <m/>
    <m/>
    <m/>
    <m/>
  </r>
  <r>
    <n v="2019"/>
    <x v="1"/>
    <x v="8"/>
    <x v="42"/>
    <m/>
    <m/>
    <m/>
    <m/>
    <m/>
    <m/>
  </r>
  <r>
    <n v="2019"/>
    <x v="1"/>
    <x v="22"/>
    <x v="42"/>
    <m/>
    <m/>
    <m/>
    <m/>
    <m/>
    <m/>
  </r>
  <r>
    <n v="2019"/>
    <x v="1"/>
    <x v="10"/>
    <x v="42"/>
    <m/>
    <m/>
    <m/>
    <m/>
    <m/>
    <m/>
  </r>
  <r>
    <n v="2019"/>
    <x v="1"/>
    <x v="0"/>
    <x v="43"/>
    <n v="1"/>
    <m/>
    <n v="163"/>
    <n v="607"/>
    <n v="1258"/>
    <n v="1139"/>
  </r>
  <r>
    <n v="2019"/>
    <x v="1"/>
    <x v="26"/>
    <x v="43"/>
    <m/>
    <m/>
    <m/>
    <m/>
    <m/>
    <m/>
  </r>
  <r>
    <n v="2019"/>
    <x v="1"/>
    <x v="1"/>
    <x v="43"/>
    <n v="3"/>
    <n v="87"/>
    <n v="1664"/>
    <n v="1905"/>
    <n v="1296"/>
    <n v="1425"/>
  </r>
  <r>
    <n v="2019"/>
    <x v="1"/>
    <x v="2"/>
    <x v="43"/>
    <m/>
    <m/>
    <m/>
    <n v="2"/>
    <n v="1"/>
    <m/>
  </r>
  <r>
    <n v="2019"/>
    <x v="1"/>
    <x v="11"/>
    <x v="43"/>
    <m/>
    <m/>
    <n v="66"/>
    <n v="17"/>
    <n v="34"/>
    <m/>
  </r>
  <r>
    <n v="2019"/>
    <x v="1"/>
    <x v="3"/>
    <x v="43"/>
    <m/>
    <m/>
    <m/>
    <m/>
    <m/>
    <m/>
  </r>
  <r>
    <n v="2019"/>
    <x v="1"/>
    <x v="12"/>
    <x v="43"/>
    <m/>
    <m/>
    <m/>
    <m/>
    <m/>
    <m/>
  </r>
  <r>
    <n v="2019"/>
    <x v="1"/>
    <x v="13"/>
    <x v="43"/>
    <n v="1"/>
    <m/>
    <m/>
    <m/>
    <m/>
    <m/>
  </r>
  <r>
    <n v="2019"/>
    <x v="1"/>
    <x v="4"/>
    <x v="43"/>
    <m/>
    <m/>
    <n v="2"/>
    <m/>
    <m/>
    <m/>
  </r>
  <r>
    <n v="2019"/>
    <x v="1"/>
    <x v="21"/>
    <x v="43"/>
    <m/>
    <m/>
    <m/>
    <m/>
    <n v="1"/>
    <m/>
  </r>
  <r>
    <n v="2019"/>
    <x v="1"/>
    <x v="23"/>
    <x v="43"/>
    <m/>
    <m/>
    <m/>
    <n v="1"/>
    <m/>
    <m/>
  </r>
  <r>
    <n v="2019"/>
    <x v="1"/>
    <x v="5"/>
    <x v="43"/>
    <m/>
    <m/>
    <m/>
    <n v="8"/>
    <m/>
    <m/>
  </r>
  <r>
    <n v="2019"/>
    <x v="1"/>
    <x v="6"/>
    <x v="43"/>
    <m/>
    <m/>
    <n v="621"/>
    <n v="388"/>
    <n v="420"/>
    <n v="1"/>
  </r>
  <r>
    <n v="2019"/>
    <x v="1"/>
    <x v="15"/>
    <x v="43"/>
    <m/>
    <n v="1"/>
    <m/>
    <m/>
    <m/>
    <m/>
  </r>
  <r>
    <n v="2019"/>
    <x v="1"/>
    <x v="24"/>
    <x v="43"/>
    <m/>
    <m/>
    <m/>
    <m/>
    <m/>
    <m/>
  </r>
  <r>
    <n v="2019"/>
    <x v="1"/>
    <x v="16"/>
    <x v="43"/>
    <m/>
    <m/>
    <m/>
    <m/>
    <n v="17"/>
    <n v="28"/>
  </r>
  <r>
    <n v="2019"/>
    <x v="1"/>
    <x v="17"/>
    <x v="43"/>
    <m/>
    <m/>
    <m/>
    <m/>
    <m/>
    <m/>
  </r>
  <r>
    <n v="2019"/>
    <x v="1"/>
    <x v="20"/>
    <x v="43"/>
    <m/>
    <n v="1"/>
    <m/>
    <m/>
    <m/>
    <m/>
  </r>
  <r>
    <n v="2019"/>
    <x v="1"/>
    <x v="18"/>
    <x v="43"/>
    <m/>
    <m/>
    <n v="141"/>
    <n v="47"/>
    <n v="72"/>
    <m/>
  </r>
  <r>
    <n v="2019"/>
    <x v="1"/>
    <x v="25"/>
    <x v="43"/>
    <m/>
    <m/>
    <m/>
    <m/>
    <m/>
    <m/>
  </r>
  <r>
    <n v="2019"/>
    <x v="1"/>
    <x v="19"/>
    <x v="43"/>
    <n v="1"/>
    <m/>
    <m/>
    <m/>
    <m/>
    <m/>
  </r>
  <r>
    <n v="2019"/>
    <x v="1"/>
    <x v="7"/>
    <x v="43"/>
    <m/>
    <n v="1"/>
    <m/>
    <m/>
    <n v="32"/>
    <n v="222"/>
  </r>
  <r>
    <n v="2019"/>
    <x v="1"/>
    <x v="8"/>
    <x v="43"/>
    <n v="1"/>
    <n v="1"/>
    <n v="1507"/>
    <n v="2989"/>
    <n v="555"/>
    <n v="456"/>
  </r>
  <r>
    <n v="2019"/>
    <x v="1"/>
    <x v="22"/>
    <x v="43"/>
    <m/>
    <m/>
    <m/>
    <m/>
    <m/>
    <m/>
  </r>
  <r>
    <n v="2019"/>
    <x v="1"/>
    <x v="9"/>
    <x v="43"/>
    <m/>
    <m/>
    <m/>
    <m/>
    <m/>
    <m/>
  </r>
  <r>
    <n v="2019"/>
    <x v="1"/>
    <x v="10"/>
    <x v="43"/>
    <n v="2"/>
    <n v="413"/>
    <n v="291"/>
    <n v="41"/>
    <n v="386"/>
    <n v="66"/>
  </r>
  <r>
    <n v="2019"/>
    <x v="2"/>
    <x v="0"/>
    <x v="0"/>
    <m/>
    <m/>
    <m/>
    <m/>
    <m/>
    <m/>
  </r>
  <r>
    <n v="2019"/>
    <x v="2"/>
    <x v="1"/>
    <x v="0"/>
    <m/>
    <m/>
    <m/>
    <m/>
    <m/>
    <m/>
  </r>
  <r>
    <n v="2019"/>
    <x v="2"/>
    <x v="2"/>
    <x v="0"/>
    <m/>
    <m/>
    <m/>
    <m/>
    <m/>
    <m/>
  </r>
  <r>
    <n v="2019"/>
    <x v="2"/>
    <x v="3"/>
    <x v="0"/>
    <m/>
    <m/>
    <m/>
    <m/>
    <m/>
    <m/>
  </r>
  <r>
    <n v="2019"/>
    <x v="2"/>
    <x v="4"/>
    <x v="0"/>
    <m/>
    <m/>
    <m/>
    <m/>
    <m/>
    <m/>
  </r>
  <r>
    <n v="2019"/>
    <x v="2"/>
    <x v="5"/>
    <x v="0"/>
    <m/>
    <m/>
    <m/>
    <m/>
    <m/>
    <m/>
  </r>
  <r>
    <n v="2019"/>
    <x v="2"/>
    <x v="6"/>
    <x v="0"/>
    <m/>
    <m/>
    <m/>
    <m/>
    <m/>
    <m/>
  </r>
  <r>
    <n v="2019"/>
    <x v="2"/>
    <x v="7"/>
    <x v="0"/>
    <m/>
    <m/>
    <m/>
    <m/>
    <m/>
    <m/>
  </r>
  <r>
    <n v="2019"/>
    <x v="2"/>
    <x v="8"/>
    <x v="0"/>
    <m/>
    <m/>
    <m/>
    <m/>
    <m/>
    <m/>
  </r>
  <r>
    <n v="2019"/>
    <x v="2"/>
    <x v="9"/>
    <x v="0"/>
    <m/>
    <m/>
    <m/>
    <m/>
    <m/>
    <m/>
  </r>
  <r>
    <n v="2019"/>
    <x v="2"/>
    <x v="10"/>
    <x v="0"/>
    <m/>
    <m/>
    <m/>
    <m/>
    <m/>
    <m/>
  </r>
  <r>
    <n v="2019"/>
    <x v="2"/>
    <x v="0"/>
    <x v="1"/>
    <m/>
    <m/>
    <m/>
    <m/>
    <m/>
    <m/>
  </r>
  <r>
    <n v="2019"/>
    <x v="2"/>
    <x v="1"/>
    <x v="1"/>
    <m/>
    <m/>
    <m/>
    <m/>
    <m/>
    <m/>
  </r>
  <r>
    <n v="2019"/>
    <x v="2"/>
    <x v="2"/>
    <x v="1"/>
    <m/>
    <m/>
    <m/>
    <m/>
    <m/>
    <m/>
  </r>
  <r>
    <n v="2019"/>
    <x v="2"/>
    <x v="11"/>
    <x v="1"/>
    <m/>
    <m/>
    <m/>
    <m/>
    <m/>
    <m/>
  </r>
  <r>
    <n v="2019"/>
    <x v="2"/>
    <x v="3"/>
    <x v="1"/>
    <m/>
    <m/>
    <m/>
    <m/>
    <m/>
    <m/>
  </r>
  <r>
    <n v="2019"/>
    <x v="2"/>
    <x v="12"/>
    <x v="1"/>
    <m/>
    <m/>
    <m/>
    <m/>
    <m/>
    <m/>
  </r>
  <r>
    <n v="2019"/>
    <x v="2"/>
    <x v="13"/>
    <x v="1"/>
    <m/>
    <m/>
    <m/>
    <m/>
    <m/>
    <m/>
  </r>
  <r>
    <n v="2019"/>
    <x v="2"/>
    <x v="4"/>
    <x v="1"/>
    <m/>
    <m/>
    <m/>
    <m/>
    <m/>
    <m/>
  </r>
  <r>
    <n v="2019"/>
    <x v="2"/>
    <x v="14"/>
    <x v="1"/>
    <n v="558"/>
    <n v="351"/>
    <n v="2"/>
    <m/>
    <m/>
    <m/>
  </r>
  <r>
    <n v="2019"/>
    <x v="2"/>
    <x v="5"/>
    <x v="1"/>
    <m/>
    <m/>
    <m/>
    <m/>
    <m/>
    <m/>
  </r>
  <r>
    <n v="2019"/>
    <x v="2"/>
    <x v="6"/>
    <x v="1"/>
    <m/>
    <m/>
    <m/>
    <m/>
    <m/>
    <m/>
  </r>
  <r>
    <n v="2019"/>
    <x v="2"/>
    <x v="15"/>
    <x v="1"/>
    <m/>
    <m/>
    <m/>
    <m/>
    <m/>
    <m/>
  </r>
  <r>
    <n v="2019"/>
    <x v="2"/>
    <x v="16"/>
    <x v="1"/>
    <m/>
    <m/>
    <m/>
    <m/>
    <m/>
    <m/>
  </r>
  <r>
    <n v="2019"/>
    <x v="2"/>
    <x v="17"/>
    <x v="1"/>
    <m/>
    <m/>
    <m/>
    <m/>
    <m/>
    <m/>
  </r>
  <r>
    <n v="2019"/>
    <x v="2"/>
    <x v="18"/>
    <x v="1"/>
    <m/>
    <m/>
    <m/>
    <m/>
    <m/>
    <m/>
  </r>
  <r>
    <n v="2019"/>
    <x v="2"/>
    <x v="19"/>
    <x v="1"/>
    <m/>
    <m/>
    <m/>
    <m/>
    <m/>
    <m/>
  </r>
  <r>
    <n v="2019"/>
    <x v="2"/>
    <x v="7"/>
    <x v="1"/>
    <m/>
    <m/>
    <m/>
    <m/>
    <m/>
    <m/>
  </r>
  <r>
    <n v="2019"/>
    <x v="2"/>
    <x v="8"/>
    <x v="1"/>
    <m/>
    <m/>
    <m/>
    <m/>
    <m/>
    <m/>
  </r>
  <r>
    <n v="2019"/>
    <x v="2"/>
    <x v="22"/>
    <x v="1"/>
    <m/>
    <m/>
    <m/>
    <m/>
    <m/>
    <m/>
  </r>
  <r>
    <n v="2019"/>
    <x v="2"/>
    <x v="9"/>
    <x v="1"/>
    <m/>
    <m/>
    <m/>
    <m/>
    <m/>
    <m/>
  </r>
  <r>
    <n v="2019"/>
    <x v="2"/>
    <x v="10"/>
    <x v="1"/>
    <n v="131162"/>
    <n v="247977"/>
    <n v="90938"/>
    <n v="22720"/>
    <n v="7459"/>
    <n v="218"/>
  </r>
  <r>
    <n v="2019"/>
    <x v="2"/>
    <x v="5"/>
    <x v="2"/>
    <n v="399"/>
    <n v="2100"/>
    <n v="161"/>
    <n v="228"/>
    <n v="33"/>
    <n v="28"/>
  </r>
  <r>
    <n v="2019"/>
    <x v="2"/>
    <x v="9"/>
    <x v="2"/>
    <n v="128240"/>
    <n v="222066"/>
    <n v="74890"/>
    <n v="24613"/>
    <n v="5594"/>
    <n v="912"/>
  </r>
  <r>
    <n v="2019"/>
    <x v="2"/>
    <x v="0"/>
    <x v="3"/>
    <n v="166"/>
    <n v="472"/>
    <n v="6"/>
    <m/>
    <m/>
    <m/>
  </r>
  <r>
    <n v="2019"/>
    <x v="2"/>
    <x v="3"/>
    <x v="3"/>
    <n v="65070"/>
    <n v="116373"/>
    <n v="83210"/>
    <n v="23028"/>
    <n v="7574"/>
    <n v="11457"/>
  </r>
  <r>
    <n v="2019"/>
    <x v="2"/>
    <x v="14"/>
    <x v="3"/>
    <n v="58"/>
    <n v="6"/>
    <m/>
    <m/>
    <m/>
    <m/>
  </r>
  <r>
    <n v="2019"/>
    <x v="2"/>
    <x v="7"/>
    <x v="3"/>
    <n v="26117"/>
    <n v="57055"/>
    <n v="50985"/>
    <n v="10767"/>
    <n v="430"/>
    <n v="128"/>
  </r>
  <r>
    <n v="2019"/>
    <x v="2"/>
    <x v="9"/>
    <x v="3"/>
    <n v="239"/>
    <n v="240"/>
    <n v="56"/>
    <n v="9"/>
    <m/>
    <m/>
  </r>
  <r>
    <n v="2019"/>
    <x v="2"/>
    <x v="20"/>
    <x v="4"/>
    <n v="251039"/>
    <n v="112850"/>
    <n v="39961"/>
    <n v="13320"/>
    <n v="3374"/>
    <n v="25"/>
  </r>
  <r>
    <n v="2019"/>
    <x v="2"/>
    <x v="2"/>
    <x v="5"/>
    <n v="2573"/>
    <n v="736"/>
    <n v="13"/>
    <n v="10"/>
    <m/>
    <m/>
  </r>
  <r>
    <n v="2019"/>
    <x v="2"/>
    <x v="21"/>
    <x v="5"/>
    <n v="29790"/>
    <n v="14692"/>
    <n v="2511"/>
    <n v="353"/>
    <m/>
    <m/>
  </r>
  <r>
    <n v="2019"/>
    <x v="2"/>
    <x v="18"/>
    <x v="5"/>
    <n v="129459"/>
    <n v="198223"/>
    <n v="64177"/>
    <n v="23816"/>
    <n v="4316"/>
    <n v="620"/>
  </r>
  <r>
    <n v="2019"/>
    <x v="2"/>
    <x v="11"/>
    <x v="6"/>
    <n v="396"/>
    <n v="2854"/>
    <n v="50"/>
    <n v="15"/>
    <n v="8"/>
    <m/>
  </r>
  <r>
    <n v="2019"/>
    <x v="2"/>
    <x v="5"/>
    <x v="6"/>
    <n v="102384"/>
    <n v="491418"/>
    <n v="266590"/>
    <n v="62765"/>
    <n v="9758"/>
    <n v="7769"/>
  </r>
  <r>
    <n v="2019"/>
    <x v="2"/>
    <x v="6"/>
    <x v="6"/>
    <n v="161270"/>
    <n v="733655"/>
    <n v="753043"/>
    <n v="304507"/>
    <n v="101159"/>
    <n v="81018"/>
  </r>
  <r>
    <n v="2019"/>
    <x v="2"/>
    <x v="17"/>
    <x v="6"/>
    <n v="193"/>
    <n v="600"/>
    <n v="18"/>
    <n v="3"/>
    <m/>
    <m/>
  </r>
  <r>
    <n v="2019"/>
    <x v="2"/>
    <x v="9"/>
    <x v="6"/>
    <n v="298"/>
    <n v="4113"/>
    <n v="5467"/>
    <n v="8"/>
    <m/>
    <m/>
  </r>
  <r>
    <n v="2019"/>
    <x v="2"/>
    <x v="1"/>
    <x v="7"/>
    <m/>
    <m/>
    <m/>
    <m/>
    <m/>
    <m/>
  </r>
  <r>
    <n v="2019"/>
    <x v="2"/>
    <x v="2"/>
    <x v="7"/>
    <m/>
    <m/>
    <m/>
    <m/>
    <m/>
    <m/>
  </r>
  <r>
    <n v="2019"/>
    <x v="2"/>
    <x v="4"/>
    <x v="7"/>
    <n v="256447"/>
    <n v="70954"/>
    <n v="28073"/>
    <n v="15469"/>
    <n v="3562"/>
    <n v="673"/>
  </r>
  <r>
    <n v="2019"/>
    <x v="2"/>
    <x v="7"/>
    <x v="7"/>
    <m/>
    <m/>
    <m/>
    <m/>
    <m/>
    <m/>
  </r>
  <r>
    <n v="2019"/>
    <x v="2"/>
    <x v="10"/>
    <x v="7"/>
    <m/>
    <m/>
    <m/>
    <m/>
    <m/>
    <m/>
  </r>
  <r>
    <n v="2019"/>
    <x v="2"/>
    <x v="10"/>
    <x v="8"/>
    <n v="4277"/>
    <n v="27207"/>
    <n v="18725"/>
    <n v="4286"/>
    <n v="3782"/>
    <n v="95"/>
  </r>
  <r>
    <n v="2019"/>
    <x v="2"/>
    <x v="1"/>
    <x v="9"/>
    <m/>
    <m/>
    <m/>
    <m/>
    <m/>
    <m/>
  </r>
  <r>
    <n v="2019"/>
    <x v="2"/>
    <x v="2"/>
    <x v="9"/>
    <m/>
    <m/>
    <m/>
    <m/>
    <m/>
    <m/>
  </r>
  <r>
    <n v="2019"/>
    <x v="2"/>
    <x v="21"/>
    <x v="9"/>
    <m/>
    <m/>
    <m/>
    <m/>
    <m/>
    <m/>
  </r>
  <r>
    <n v="2019"/>
    <x v="2"/>
    <x v="5"/>
    <x v="9"/>
    <m/>
    <m/>
    <m/>
    <m/>
    <m/>
    <m/>
  </r>
  <r>
    <n v="2019"/>
    <x v="2"/>
    <x v="6"/>
    <x v="9"/>
    <m/>
    <m/>
    <m/>
    <m/>
    <m/>
    <m/>
  </r>
  <r>
    <n v="2019"/>
    <x v="2"/>
    <x v="16"/>
    <x v="9"/>
    <m/>
    <m/>
    <m/>
    <m/>
    <m/>
    <m/>
  </r>
  <r>
    <n v="2019"/>
    <x v="2"/>
    <x v="22"/>
    <x v="9"/>
    <m/>
    <m/>
    <m/>
    <m/>
    <m/>
    <m/>
  </r>
  <r>
    <n v="2019"/>
    <x v="2"/>
    <x v="10"/>
    <x v="9"/>
    <m/>
    <m/>
    <m/>
    <m/>
    <m/>
    <m/>
  </r>
  <r>
    <n v="2019"/>
    <x v="2"/>
    <x v="0"/>
    <x v="10"/>
    <m/>
    <m/>
    <m/>
    <m/>
    <m/>
    <m/>
  </r>
  <r>
    <n v="2019"/>
    <x v="2"/>
    <x v="1"/>
    <x v="10"/>
    <m/>
    <m/>
    <m/>
    <m/>
    <m/>
    <m/>
  </r>
  <r>
    <n v="2019"/>
    <x v="2"/>
    <x v="2"/>
    <x v="10"/>
    <m/>
    <m/>
    <m/>
    <m/>
    <m/>
    <m/>
  </r>
  <r>
    <n v="2019"/>
    <x v="2"/>
    <x v="11"/>
    <x v="10"/>
    <m/>
    <m/>
    <m/>
    <m/>
    <m/>
    <m/>
  </r>
  <r>
    <n v="2019"/>
    <x v="2"/>
    <x v="3"/>
    <x v="10"/>
    <m/>
    <m/>
    <m/>
    <m/>
    <m/>
    <m/>
  </r>
  <r>
    <n v="2019"/>
    <x v="2"/>
    <x v="13"/>
    <x v="10"/>
    <m/>
    <m/>
    <m/>
    <m/>
    <m/>
    <m/>
  </r>
  <r>
    <n v="2019"/>
    <x v="2"/>
    <x v="4"/>
    <x v="10"/>
    <n v="9"/>
    <n v="48"/>
    <m/>
    <n v="544"/>
    <n v="59"/>
    <m/>
  </r>
  <r>
    <n v="2019"/>
    <x v="2"/>
    <x v="21"/>
    <x v="10"/>
    <m/>
    <m/>
    <m/>
    <m/>
    <m/>
    <m/>
  </r>
  <r>
    <n v="2019"/>
    <x v="2"/>
    <x v="23"/>
    <x v="10"/>
    <m/>
    <m/>
    <m/>
    <m/>
    <m/>
    <m/>
  </r>
  <r>
    <n v="2019"/>
    <x v="2"/>
    <x v="5"/>
    <x v="10"/>
    <m/>
    <m/>
    <n v="32"/>
    <m/>
    <m/>
    <m/>
  </r>
  <r>
    <n v="2019"/>
    <x v="2"/>
    <x v="6"/>
    <x v="10"/>
    <m/>
    <n v="253"/>
    <n v="51"/>
    <n v="1"/>
    <m/>
    <n v="25"/>
  </r>
  <r>
    <n v="2019"/>
    <x v="2"/>
    <x v="15"/>
    <x v="10"/>
    <m/>
    <m/>
    <m/>
    <n v="1"/>
    <m/>
    <m/>
  </r>
  <r>
    <n v="2019"/>
    <x v="2"/>
    <x v="24"/>
    <x v="10"/>
    <m/>
    <m/>
    <m/>
    <m/>
    <m/>
    <m/>
  </r>
  <r>
    <n v="2019"/>
    <x v="2"/>
    <x v="16"/>
    <x v="10"/>
    <m/>
    <m/>
    <m/>
    <m/>
    <m/>
    <m/>
  </r>
  <r>
    <n v="2019"/>
    <x v="2"/>
    <x v="17"/>
    <x v="10"/>
    <m/>
    <m/>
    <m/>
    <m/>
    <m/>
    <m/>
  </r>
  <r>
    <n v="2019"/>
    <x v="2"/>
    <x v="20"/>
    <x v="10"/>
    <m/>
    <m/>
    <n v="6"/>
    <n v="31"/>
    <m/>
    <m/>
  </r>
  <r>
    <n v="2019"/>
    <x v="2"/>
    <x v="18"/>
    <x v="10"/>
    <m/>
    <m/>
    <m/>
    <m/>
    <m/>
    <m/>
  </r>
  <r>
    <n v="2019"/>
    <x v="2"/>
    <x v="19"/>
    <x v="10"/>
    <m/>
    <m/>
    <m/>
    <m/>
    <m/>
    <m/>
  </r>
  <r>
    <n v="2019"/>
    <x v="2"/>
    <x v="7"/>
    <x v="10"/>
    <m/>
    <m/>
    <m/>
    <m/>
    <m/>
    <m/>
  </r>
  <r>
    <n v="2019"/>
    <x v="2"/>
    <x v="8"/>
    <x v="10"/>
    <m/>
    <m/>
    <m/>
    <m/>
    <m/>
    <m/>
  </r>
  <r>
    <n v="2019"/>
    <x v="2"/>
    <x v="22"/>
    <x v="10"/>
    <m/>
    <m/>
    <m/>
    <m/>
    <m/>
    <m/>
  </r>
  <r>
    <n v="2019"/>
    <x v="2"/>
    <x v="9"/>
    <x v="10"/>
    <m/>
    <m/>
    <m/>
    <n v="39"/>
    <m/>
    <m/>
  </r>
  <r>
    <n v="2019"/>
    <x v="2"/>
    <x v="10"/>
    <x v="10"/>
    <m/>
    <n v="22"/>
    <n v="326"/>
    <n v="1490"/>
    <n v="2240"/>
    <n v="580"/>
  </r>
  <r>
    <n v="2019"/>
    <x v="2"/>
    <x v="0"/>
    <x v="11"/>
    <m/>
    <m/>
    <m/>
    <m/>
    <m/>
    <m/>
  </r>
  <r>
    <n v="2019"/>
    <x v="2"/>
    <x v="2"/>
    <x v="11"/>
    <m/>
    <m/>
    <m/>
    <m/>
    <m/>
    <m/>
  </r>
  <r>
    <n v="2019"/>
    <x v="2"/>
    <x v="11"/>
    <x v="11"/>
    <m/>
    <m/>
    <m/>
    <m/>
    <m/>
    <m/>
  </r>
  <r>
    <n v="2019"/>
    <x v="2"/>
    <x v="13"/>
    <x v="11"/>
    <m/>
    <m/>
    <m/>
    <m/>
    <m/>
    <m/>
  </r>
  <r>
    <n v="2019"/>
    <x v="2"/>
    <x v="21"/>
    <x v="11"/>
    <m/>
    <m/>
    <m/>
    <m/>
    <m/>
    <m/>
  </r>
  <r>
    <n v="2019"/>
    <x v="2"/>
    <x v="23"/>
    <x v="11"/>
    <m/>
    <m/>
    <m/>
    <m/>
    <m/>
    <m/>
  </r>
  <r>
    <n v="2019"/>
    <x v="2"/>
    <x v="5"/>
    <x v="11"/>
    <m/>
    <m/>
    <m/>
    <m/>
    <m/>
    <m/>
  </r>
  <r>
    <n v="2019"/>
    <x v="2"/>
    <x v="6"/>
    <x v="11"/>
    <m/>
    <m/>
    <m/>
    <m/>
    <m/>
    <m/>
  </r>
  <r>
    <n v="2019"/>
    <x v="2"/>
    <x v="15"/>
    <x v="11"/>
    <m/>
    <m/>
    <m/>
    <m/>
    <m/>
    <m/>
  </r>
  <r>
    <n v="2019"/>
    <x v="2"/>
    <x v="16"/>
    <x v="11"/>
    <m/>
    <m/>
    <m/>
    <m/>
    <m/>
    <m/>
  </r>
  <r>
    <n v="2019"/>
    <x v="2"/>
    <x v="17"/>
    <x v="11"/>
    <m/>
    <m/>
    <m/>
    <m/>
    <m/>
    <m/>
  </r>
  <r>
    <n v="2019"/>
    <x v="2"/>
    <x v="18"/>
    <x v="11"/>
    <m/>
    <m/>
    <m/>
    <m/>
    <m/>
    <m/>
  </r>
  <r>
    <n v="2019"/>
    <x v="2"/>
    <x v="25"/>
    <x v="11"/>
    <m/>
    <m/>
    <m/>
    <m/>
    <m/>
    <m/>
  </r>
  <r>
    <n v="2019"/>
    <x v="2"/>
    <x v="8"/>
    <x v="11"/>
    <m/>
    <m/>
    <m/>
    <m/>
    <m/>
    <m/>
  </r>
  <r>
    <n v="2019"/>
    <x v="2"/>
    <x v="22"/>
    <x v="11"/>
    <m/>
    <m/>
    <m/>
    <m/>
    <m/>
    <m/>
  </r>
  <r>
    <n v="2019"/>
    <x v="2"/>
    <x v="9"/>
    <x v="11"/>
    <m/>
    <m/>
    <m/>
    <m/>
    <m/>
    <m/>
  </r>
  <r>
    <n v="2019"/>
    <x v="2"/>
    <x v="10"/>
    <x v="11"/>
    <m/>
    <m/>
    <m/>
    <m/>
    <m/>
    <m/>
  </r>
  <r>
    <n v="2019"/>
    <x v="2"/>
    <x v="0"/>
    <x v="12"/>
    <m/>
    <m/>
    <m/>
    <m/>
    <m/>
    <m/>
  </r>
  <r>
    <n v="2019"/>
    <x v="2"/>
    <x v="2"/>
    <x v="12"/>
    <n v="8468"/>
    <n v="728"/>
    <n v="3"/>
    <m/>
    <m/>
    <m/>
  </r>
  <r>
    <n v="2019"/>
    <x v="2"/>
    <x v="11"/>
    <x v="12"/>
    <m/>
    <n v="73"/>
    <m/>
    <m/>
    <m/>
    <m/>
  </r>
  <r>
    <n v="2019"/>
    <x v="2"/>
    <x v="21"/>
    <x v="12"/>
    <n v="9653"/>
    <n v="4702"/>
    <n v="1205"/>
    <n v="90"/>
    <m/>
    <m/>
  </r>
  <r>
    <n v="2019"/>
    <x v="2"/>
    <x v="18"/>
    <x v="12"/>
    <n v="1236"/>
    <n v="1016"/>
    <n v="73"/>
    <n v="17"/>
    <m/>
    <m/>
  </r>
  <r>
    <n v="2019"/>
    <x v="2"/>
    <x v="8"/>
    <x v="12"/>
    <n v="188391"/>
    <n v="271134"/>
    <n v="145472"/>
    <n v="89312"/>
    <n v="12900"/>
    <n v="10104"/>
  </r>
  <r>
    <n v="2019"/>
    <x v="2"/>
    <x v="12"/>
    <x v="13"/>
    <n v="56542"/>
    <n v="25842"/>
    <n v="12906"/>
    <n v="1668"/>
    <m/>
    <m/>
  </r>
  <r>
    <n v="2019"/>
    <x v="2"/>
    <x v="17"/>
    <x v="13"/>
    <n v="952"/>
    <n v="657"/>
    <n v="10"/>
    <m/>
    <m/>
    <m/>
  </r>
  <r>
    <n v="2019"/>
    <x v="2"/>
    <x v="25"/>
    <x v="13"/>
    <n v="293"/>
    <m/>
    <m/>
    <m/>
    <m/>
    <m/>
  </r>
  <r>
    <n v="2019"/>
    <x v="2"/>
    <x v="0"/>
    <x v="14"/>
    <m/>
    <m/>
    <m/>
    <m/>
    <m/>
    <m/>
  </r>
  <r>
    <n v="2019"/>
    <x v="2"/>
    <x v="1"/>
    <x v="14"/>
    <n v="326760"/>
    <n v="167889"/>
    <n v="88540"/>
    <n v="45136"/>
    <n v="16470"/>
    <n v="12471"/>
  </r>
  <r>
    <n v="2019"/>
    <x v="2"/>
    <x v="2"/>
    <x v="14"/>
    <n v="308505"/>
    <n v="132278"/>
    <n v="53719"/>
    <n v="20507"/>
    <n v="10203"/>
    <n v="12306"/>
  </r>
  <r>
    <n v="2019"/>
    <x v="2"/>
    <x v="3"/>
    <x v="14"/>
    <m/>
    <m/>
    <m/>
    <m/>
    <m/>
    <m/>
  </r>
  <r>
    <n v="2019"/>
    <x v="2"/>
    <x v="13"/>
    <x v="14"/>
    <m/>
    <m/>
    <m/>
    <m/>
    <m/>
    <m/>
  </r>
  <r>
    <n v="2019"/>
    <x v="2"/>
    <x v="4"/>
    <x v="14"/>
    <m/>
    <m/>
    <m/>
    <m/>
    <m/>
    <m/>
  </r>
  <r>
    <n v="2019"/>
    <x v="2"/>
    <x v="21"/>
    <x v="14"/>
    <n v="140849"/>
    <n v="76191"/>
    <n v="24256"/>
    <n v="5665"/>
    <n v="3021"/>
    <n v="873"/>
  </r>
  <r>
    <n v="2019"/>
    <x v="2"/>
    <x v="23"/>
    <x v="14"/>
    <n v="310671"/>
    <n v="76807"/>
    <n v="21158"/>
    <n v="5517"/>
    <n v="2041"/>
    <n v="1654"/>
  </r>
  <r>
    <n v="2019"/>
    <x v="2"/>
    <x v="5"/>
    <x v="14"/>
    <m/>
    <m/>
    <m/>
    <m/>
    <m/>
    <m/>
  </r>
  <r>
    <n v="2019"/>
    <x v="2"/>
    <x v="6"/>
    <x v="14"/>
    <m/>
    <m/>
    <m/>
    <m/>
    <m/>
    <m/>
  </r>
  <r>
    <n v="2019"/>
    <x v="2"/>
    <x v="15"/>
    <x v="14"/>
    <m/>
    <m/>
    <m/>
    <m/>
    <m/>
    <m/>
  </r>
  <r>
    <n v="2019"/>
    <x v="2"/>
    <x v="24"/>
    <x v="14"/>
    <n v="91066"/>
    <n v="53741"/>
    <n v="11749"/>
    <n v="495"/>
    <n v="155"/>
    <m/>
  </r>
  <r>
    <n v="2019"/>
    <x v="2"/>
    <x v="16"/>
    <x v="14"/>
    <n v="212562"/>
    <n v="56032"/>
    <n v="45190"/>
    <n v="11543"/>
    <n v="4509"/>
    <n v="10685"/>
  </r>
  <r>
    <n v="2019"/>
    <x v="2"/>
    <x v="17"/>
    <x v="14"/>
    <m/>
    <m/>
    <m/>
    <m/>
    <m/>
    <m/>
  </r>
  <r>
    <n v="2019"/>
    <x v="2"/>
    <x v="18"/>
    <x v="14"/>
    <m/>
    <m/>
    <m/>
    <m/>
    <m/>
    <m/>
  </r>
  <r>
    <n v="2019"/>
    <x v="2"/>
    <x v="19"/>
    <x v="14"/>
    <m/>
    <m/>
    <m/>
    <m/>
    <m/>
    <m/>
  </r>
  <r>
    <n v="2019"/>
    <x v="2"/>
    <x v="7"/>
    <x v="14"/>
    <m/>
    <m/>
    <m/>
    <m/>
    <m/>
    <m/>
  </r>
  <r>
    <n v="2019"/>
    <x v="2"/>
    <x v="22"/>
    <x v="14"/>
    <n v="161909"/>
    <n v="57740"/>
    <n v="9900"/>
    <n v="3355"/>
    <n v="667"/>
    <n v="794"/>
  </r>
  <r>
    <n v="2019"/>
    <x v="2"/>
    <x v="9"/>
    <x v="14"/>
    <m/>
    <m/>
    <m/>
    <m/>
    <m/>
    <m/>
  </r>
  <r>
    <n v="2019"/>
    <x v="2"/>
    <x v="10"/>
    <x v="14"/>
    <m/>
    <m/>
    <m/>
    <m/>
    <m/>
    <m/>
  </r>
  <r>
    <n v="2019"/>
    <x v="2"/>
    <x v="0"/>
    <x v="15"/>
    <m/>
    <m/>
    <m/>
    <m/>
    <m/>
    <m/>
  </r>
  <r>
    <n v="2019"/>
    <x v="2"/>
    <x v="12"/>
    <x v="15"/>
    <m/>
    <m/>
    <m/>
    <m/>
    <m/>
    <m/>
  </r>
  <r>
    <n v="2019"/>
    <x v="2"/>
    <x v="4"/>
    <x v="15"/>
    <n v="917"/>
    <n v="330"/>
    <n v="5"/>
    <n v="2"/>
    <m/>
    <m/>
  </r>
  <r>
    <n v="2019"/>
    <x v="2"/>
    <x v="21"/>
    <x v="15"/>
    <m/>
    <m/>
    <m/>
    <m/>
    <m/>
    <m/>
  </r>
  <r>
    <n v="2019"/>
    <x v="2"/>
    <x v="6"/>
    <x v="15"/>
    <m/>
    <m/>
    <m/>
    <m/>
    <m/>
    <m/>
  </r>
  <r>
    <n v="2019"/>
    <x v="2"/>
    <x v="15"/>
    <x v="15"/>
    <n v="114621"/>
    <n v="150701"/>
    <n v="30884"/>
    <n v="10411"/>
    <n v="2085"/>
    <n v="147"/>
  </r>
  <r>
    <n v="2019"/>
    <x v="2"/>
    <x v="16"/>
    <x v="15"/>
    <m/>
    <m/>
    <m/>
    <m/>
    <m/>
    <m/>
  </r>
  <r>
    <n v="2019"/>
    <x v="2"/>
    <x v="17"/>
    <x v="15"/>
    <m/>
    <m/>
    <m/>
    <m/>
    <m/>
    <m/>
  </r>
  <r>
    <n v="2019"/>
    <x v="2"/>
    <x v="20"/>
    <x v="15"/>
    <m/>
    <m/>
    <m/>
    <m/>
    <m/>
    <m/>
  </r>
  <r>
    <n v="2019"/>
    <x v="2"/>
    <x v="8"/>
    <x v="15"/>
    <m/>
    <m/>
    <m/>
    <m/>
    <m/>
    <m/>
  </r>
  <r>
    <n v="2019"/>
    <x v="2"/>
    <x v="9"/>
    <x v="15"/>
    <n v="28"/>
    <m/>
    <m/>
    <m/>
    <m/>
    <m/>
  </r>
  <r>
    <n v="2019"/>
    <x v="2"/>
    <x v="10"/>
    <x v="15"/>
    <m/>
    <m/>
    <m/>
    <m/>
    <m/>
    <m/>
  </r>
  <r>
    <n v="2019"/>
    <x v="2"/>
    <x v="3"/>
    <x v="16"/>
    <m/>
    <m/>
    <m/>
    <m/>
    <m/>
    <m/>
  </r>
  <r>
    <n v="2019"/>
    <x v="2"/>
    <x v="13"/>
    <x v="16"/>
    <m/>
    <m/>
    <m/>
    <m/>
    <m/>
    <m/>
  </r>
  <r>
    <n v="2019"/>
    <x v="2"/>
    <x v="17"/>
    <x v="16"/>
    <n v="87860"/>
    <n v="109883"/>
    <n v="83437"/>
    <n v="12297"/>
    <n v="4367"/>
    <n v="1766"/>
  </r>
  <r>
    <n v="2019"/>
    <x v="2"/>
    <x v="22"/>
    <x v="16"/>
    <m/>
    <m/>
    <m/>
    <m/>
    <m/>
    <m/>
  </r>
  <r>
    <n v="2019"/>
    <x v="2"/>
    <x v="0"/>
    <x v="17"/>
    <m/>
    <m/>
    <m/>
    <m/>
    <m/>
    <m/>
  </r>
  <r>
    <n v="2019"/>
    <x v="2"/>
    <x v="26"/>
    <x v="17"/>
    <m/>
    <m/>
    <m/>
    <m/>
    <m/>
    <m/>
  </r>
  <r>
    <n v="2019"/>
    <x v="2"/>
    <x v="1"/>
    <x v="17"/>
    <m/>
    <m/>
    <m/>
    <m/>
    <m/>
    <m/>
  </r>
  <r>
    <n v="2019"/>
    <x v="2"/>
    <x v="2"/>
    <x v="17"/>
    <m/>
    <m/>
    <m/>
    <m/>
    <m/>
    <m/>
  </r>
  <r>
    <n v="2019"/>
    <x v="2"/>
    <x v="11"/>
    <x v="17"/>
    <m/>
    <m/>
    <m/>
    <m/>
    <m/>
    <m/>
  </r>
  <r>
    <n v="2019"/>
    <x v="2"/>
    <x v="3"/>
    <x v="17"/>
    <m/>
    <m/>
    <m/>
    <m/>
    <m/>
    <m/>
  </r>
  <r>
    <n v="2019"/>
    <x v="2"/>
    <x v="12"/>
    <x v="17"/>
    <m/>
    <m/>
    <m/>
    <m/>
    <m/>
    <m/>
  </r>
  <r>
    <n v="2019"/>
    <x v="2"/>
    <x v="13"/>
    <x v="17"/>
    <m/>
    <m/>
    <m/>
    <m/>
    <m/>
    <m/>
  </r>
  <r>
    <n v="2019"/>
    <x v="2"/>
    <x v="4"/>
    <x v="17"/>
    <m/>
    <m/>
    <m/>
    <m/>
    <m/>
    <m/>
  </r>
  <r>
    <n v="2019"/>
    <x v="2"/>
    <x v="21"/>
    <x v="17"/>
    <m/>
    <m/>
    <m/>
    <m/>
    <m/>
    <m/>
  </r>
  <r>
    <n v="2019"/>
    <x v="2"/>
    <x v="14"/>
    <x v="17"/>
    <m/>
    <m/>
    <m/>
    <m/>
    <m/>
    <m/>
  </r>
  <r>
    <n v="2019"/>
    <x v="2"/>
    <x v="23"/>
    <x v="17"/>
    <m/>
    <m/>
    <m/>
    <m/>
    <m/>
    <m/>
  </r>
  <r>
    <n v="2019"/>
    <x v="2"/>
    <x v="5"/>
    <x v="17"/>
    <m/>
    <m/>
    <m/>
    <m/>
    <m/>
    <m/>
  </r>
  <r>
    <n v="2019"/>
    <x v="2"/>
    <x v="6"/>
    <x v="17"/>
    <m/>
    <m/>
    <m/>
    <m/>
    <m/>
    <m/>
  </r>
  <r>
    <n v="2019"/>
    <x v="2"/>
    <x v="27"/>
    <x v="17"/>
    <m/>
    <m/>
    <m/>
    <m/>
    <m/>
    <m/>
  </r>
  <r>
    <n v="2019"/>
    <x v="2"/>
    <x v="15"/>
    <x v="17"/>
    <m/>
    <m/>
    <m/>
    <m/>
    <m/>
    <m/>
  </r>
  <r>
    <n v="2019"/>
    <x v="2"/>
    <x v="24"/>
    <x v="17"/>
    <m/>
    <m/>
    <m/>
    <m/>
    <m/>
    <m/>
  </r>
  <r>
    <n v="2019"/>
    <x v="2"/>
    <x v="16"/>
    <x v="17"/>
    <m/>
    <m/>
    <m/>
    <m/>
    <m/>
    <m/>
  </r>
  <r>
    <n v="2019"/>
    <x v="2"/>
    <x v="17"/>
    <x v="17"/>
    <m/>
    <m/>
    <m/>
    <m/>
    <m/>
    <m/>
  </r>
  <r>
    <n v="2019"/>
    <x v="2"/>
    <x v="20"/>
    <x v="17"/>
    <m/>
    <m/>
    <m/>
    <m/>
    <m/>
    <m/>
  </r>
  <r>
    <n v="2019"/>
    <x v="2"/>
    <x v="18"/>
    <x v="17"/>
    <m/>
    <m/>
    <m/>
    <m/>
    <m/>
    <m/>
  </r>
  <r>
    <n v="2019"/>
    <x v="2"/>
    <x v="25"/>
    <x v="17"/>
    <m/>
    <m/>
    <m/>
    <m/>
    <m/>
    <m/>
  </r>
  <r>
    <n v="2019"/>
    <x v="2"/>
    <x v="19"/>
    <x v="17"/>
    <m/>
    <m/>
    <m/>
    <m/>
    <m/>
    <m/>
  </r>
  <r>
    <n v="2019"/>
    <x v="2"/>
    <x v="7"/>
    <x v="17"/>
    <m/>
    <m/>
    <m/>
    <m/>
    <m/>
    <m/>
  </r>
  <r>
    <n v="2019"/>
    <x v="2"/>
    <x v="8"/>
    <x v="17"/>
    <m/>
    <m/>
    <m/>
    <m/>
    <m/>
    <m/>
  </r>
  <r>
    <n v="2019"/>
    <x v="2"/>
    <x v="22"/>
    <x v="17"/>
    <m/>
    <m/>
    <m/>
    <m/>
    <m/>
    <m/>
  </r>
  <r>
    <n v="2019"/>
    <x v="2"/>
    <x v="9"/>
    <x v="17"/>
    <m/>
    <m/>
    <m/>
    <m/>
    <m/>
    <m/>
  </r>
  <r>
    <n v="2019"/>
    <x v="2"/>
    <x v="10"/>
    <x v="17"/>
    <m/>
    <m/>
    <m/>
    <m/>
    <m/>
    <m/>
  </r>
  <r>
    <n v="2019"/>
    <x v="2"/>
    <x v="26"/>
    <x v="45"/>
    <n v="45381"/>
    <n v="17383"/>
    <n v="4367"/>
    <n v="552"/>
    <m/>
    <m/>
  </r>
  <r>
    <n v="2019"/>
    <x v="2"/>
    <x v="11"/>
    <x v="18"/>
    <n v="56320"/>
    <n v="294893"/>
    <n v="68492"/>
    <n v="19169"/>
    <n v="6851"/>
    <n v="38"/>
  </r>
  <r>
    <n v="2019"/>
    <x v="2"/>
    <x v="13"/>
    <x v="18"/>
    <m/>
    <m/>
    <m/>
    <m/>
    <m/>
    <m/>
  </r>
  <r>
    <n v="2019"/>
    <x v="2"/>
    <x v="5"/>
    <x v="18"/>
    <n v="26"/>
    <n v="17"/>
    <m/>
    <m/>
    <m/>
    <m/>
  </r>
  <r>
    <n v="2019"/>
    <x v="2"/>
    <x v="18"/>
    <x v="18"/>
    <m/>
    <m/>
    <m/>
    <m/>
    <m/>
    <m/>
  </r>
  <r>
    <n v="2019"/>
    <x v="2"/>
    <x v="8"/>
    <x v="18"/>
    <n v="403"/>
    <n v="897"/>
    <n v="112"/>
    <n v="2"/>
    <m/>
    <n v="2"/>
  </r>
  <r>
    <n v="2019"/>
    <x v="2"/>
    <x v="11"/>
    <x v="19"/>
    <n v="122"/>
    <n v="549"/>
    <n v="3"/>
    <n v="5"/>
    <m/>
    <m/>
  </r>
  <r>
    <n v="2019"/>
    <x v="2"/>
    <x v="13"/>
    <x v="19"/>
    <n v="41609"/>
    <n v="58480"/>
    <n v="17517"/>
    <n v="7217"/>
    <n v="37"/>
    <n v="14"/>
  </r>
  <r>
    <n v="2019"/>
    <x v="2"/>
    <x v="17"/>
    <x v="19"/>
    <n v="914"/>
    <n v="577"/>
    <n v="51"/>
    <n v="116"/>
    <n v="1"/>
    <n v="1"/>
  </r>
  <r>
    <n v="2019"/>
    <x v="2"/>
    <x v="19"/>
    <x v="20"/>
    <n v="40044"/>
    <n v="62109"/>
    <n v="46058"/>
    <n v="14721"/>
    <n v="13401"/>
    <n v="1537"/>
  </r>
  <r>
    <n v="2019"/>
    <x v="2"/>
    <x v="25"/>
    <x v="21"/>
    <n v="19869"/>
    <n v="6523"/>
    <n v="620"/>
    <m/>
    <m/>
    <m/>
  </r>
  <r>
    <n v="2019"/>
    <x v="2"/>
    <x v="4"/>
    <x v="22"/>
    <n v="1478"/>
    <m/>
    <m/>
    <m/>
    <m/>
    <m/>
  </r>
  <r>
    <n v="2019"/>
    <x v="2"/>
    <x v="25"/>
    <x v="22"/>
    <n v="25389"/>
    <n v="5844"/>
    <n v="1068"/>
    <m/>
    <m/>
    <m/>
  </r>
  <r>
    <n v="2019"/>
    <x v="2"/>
    <x v="25"/>
    <x v="23"/>
    <n v="9053"/>
    <n v="1719"/>
    <n v="9"/>
    <m/>
    <m/>
    <m/>
  </r>
  <r>
    <n v="2019"/>
    <x v="2"/>
    <x v="28"/>
    <x v="24"/>
    <n v="10045"/>
    <n v="5749"/>
    <n v="1304"/>
    <n v="17"/>
    <m/>
    <m/>
  </r>
  <r>
    <n v="2019"/>
    <x v="2"/>
    <x v="17"/>
    <x v="24"/>
    <n v="1513"/>
    <n v="292"/>
    <m/>
    <m/>
    <m/>
    <m/>
  </r>
  <r>
    <n v="2019"/>
    <x v="2"/>
    <x v="3"/>
    <x v="25"/>
    <m/>
    <m/>
    <m/>
    <m/>
    <m/>
    <m/>
  </r>
  <r>
    <n v="2019"/>
    <x v="2"/>
    <x v="6"/>
    <x v="25"/>
    <m/>
    <m/>
    <m/>
    <m/>
    <m/>
    <m/>
  </r>
  <r>
    <n v="2019"/>
    <x v="2"/>
    <x v="20"/>
    <x v="25"/>
    <m/>
    <m/>
    <m/>
    <m/>
    <m/>
    <m/>
  </r>
  <r>
    <n v="2019"/>
    <x v="2"/>
    <x v="19"/>
    <x v="25"/>
    <n v="26"/>
    <n v="140"/>
    <n v="6"/>
    <n v="1"/>
    <m/>
    <m/>
  </r>
  <r>
    <n v="2019"/>
    <x v="2"/>
    <x v="7"/>
    <x v="25"/>
    <n v="26448"/>
    <n v="51986"/>
    <n v="29962"/>
    <n v="27008"/>
    <n v="15491"/>
    <n v="10914"/>
  </r>
  <r>
    <n v="2019"/>
    <x v="2"/>
    <x v="10"/>
    <x v="25"/>
    <m/>
    <n v="12"/>
    <m/>
    <n v="1"/>
    <m/>
    <m/>
  </r>
  <r>
    <n v="2019"/>
    <x v="2"/>
    <x v="8"/>
    <x v="26"/>
    <m/>
    <m/>
    <m/>
    <m/>
    <m/>
    <m/>
  </r>
  <r>
    <n v="2019"/>
    <x v="2"/>
    <x v="14"/>
    <x v="27"/>
    <n v="82065"/>
    <n v="5583"/>
    <n v="2543"/>
    <m/>
    <m/>
    <m/>
  </r>
  <r>
    <n v="2019"/>
    <x v="2"/>
    <x v="4"/>
    <x v="28"/>
    <n v="192"/>
    <n v="995"/>
    <n v="17"/>
    <n v="233"/>
    <m/>
    <m/>
  </r>
  <r>
    <n v="2019"/>
    <x v="2"/>
    <x v="10"/>
    <x v="28"/>
    <m/>
    <m/>
    <m/>
    <m/>
    <m/>
    <m/>
  </r>
  <r>
    <n v="2019"/>
    <x v="2"/>
    <x v="0"/>
    <x v="29"/>
    <m/>
    <m/>
    <m/>
    <m/>
    <m/>
    <m/>
  </r>
  <r>
    <n v="2019"/>
    <x v="2"/>
    <x v="26"/>
    <x v="29"/>
    <m/>
    <m/>
    <m/>
    <m/>
    <m/>
    <m/>
  </r>
  <r>
    <n v="2019"/>
    <x v="2"/>
    <x v="1"/>
    <x v="29"/>
    <m/>
    <m/>
    <m/>
    <m/>
    <m/>
    <m/>
  </r>
  <r>
    <n v="2019"/>
    <x v="2"/>
    <x v="2"/>
    <x v="29"/>
    <m/>
    <m/>
    <m/>
    <m/>
    <m/>
    <m/>
  </r>
  <r>
    <n v="2019"/>
    <x v="2"/>
    <x v="11"/>
    <x v="29"/>
    <m/>
    <m/>
    <m/>
    <m/>
    <m/>
    <m/>
  </r>
  <r>
    <n v="2019"/>
    <x v="2"/>
    <x v="3"/>
    <x v="29"/>
    <m/>
    <m/>
    <m/>
    <m/>
    <m/>
    <m/>
  </r>
  <r>
    <n v="2019"/>
    <x v="2"/>
    <x v="13"/>
    <x v="29"/>
    <m/>
    <m/>
    <m/>
    <m/>
    <m/>
    <m/>
  </r>
  <r>
    <n v="2019"/>
    <x v="2"/>
    <x v="4"/>
    <x v="29"/>
    <n v="1458"/>
    <n v="2617"/>
    <n v="1812"/>
    <n v="4"/>
    <m/>
    <n v="5"/>
  </r>
  <r>
    <n v="2019"/>
    <x v="2"/>
    <x v="5"/>
    <x v="29"/>
    <m/>
    <m/>
    <m/>
    <m/>
    <m/>
    <m/>
  </r>
  <r>
    <n v="2019"/>
    <x v="2"/>
    <x v="6"/>
    <x v="29"/>
    <m/>
    <m/>
    <m/>
    <m/>
    <m/>
    <m/>
  </r>
  <r>
    <n v="2019"/>
    <x v="2"/>
    <x v="17"/>
    <x v="29"/>
    <m/>
    <m/>
    <m/>
    <m/>
    <m/>
    <m/>
  </r>
  <r>
    <n v="2019"/>
    <x v="2"/>
    <x v="20"/>
    <x v="29"/>
    <m/>
    <m/>
    <m/>
    <m/>
    <m/>
    <m/>
  </r>
  <r>
    <n v="2019"/>
    <x v="2"/>
    <x v="7"/>
    <x v="29"/>
    <m/>
    <m/>
    <m/>
    <m/>
    <m/>
    <m/>
  </r>
  <r>
    <n v="2019"/>
    <x v="2"/>
    <x v="22"/>
    <x v="29"/>
    <m/>
    <m/>
    <m/>
    <m/>
    <m/>
    <m/>
  </r>
  <r>
    <n v="2019"/>
    <x v="2"/>
    <x v="10"/>
    <x v="29"/>
    <n v="129761"/>
    <n v="174841"/>
    <n v="189911"/>
    <n v="79494"/>
    <n v="53595"/>
    <n v="20771"/>
  </r>
  <r>
    <n v="2019"/>
    <x v="2"/>
    <x v="7"/>
    <x v="30"/>
    <n v="866"/>
    <n v="957"/>
    <n v="36"/>
    <m/>
    <n v="2"/>
    <n v="15"/>
  </r>
  <r>
    <n v="2019"/>
    <x v="2"/>
    <x v="10"/>
    <x v="30"/>
    <n v="4751"/>
    <n v="13216"/>
    <n v="15928"/>
    <n v="4635"/>
    <n v="1187"/>
    <n v="115"/>
  </r>
  <r>
    <n v="2019"/>
    <x v="2"/>
    <x v="0"/>
    <x v="31"/>
    <n v="509058"/>
    <n v="824828"/>
    <n v="604488"/>
    <n v="183842"/>
    <n v="101763"/>
    <n v="43123"/>
  </r>
  <r>
    <n v="2019"/>
    <x v="2"/>
    <x v="1"/>
    <x v="31"/>
    <m/>
    <m/>
    <m/>
    <m/>
    <m/>
    <m/>
  </r>
  <r>
    <n v="2019"/>
    <x v="2"/>
    <x v="2"/>
    <x v="31"/>
    <m/>
    <m/>
    <m/>
    <m/>
    <m/>
    <m/>
  </r>
  <r>
    <n v="2019"/>
    <x v="2"/>
    <x v="11"/>
    <x v="31"/>
    <m/>
    <m/>
    <m/>
    <m/>
    <m/>
    <m/>
  </r>
  <r>
    <n v="2019"/>
    <x v="2"/>
    <x v="3"/>
    <x v="31"/>
    <m/>
    <m/>
    <m/>
    <m/>
    <m/>
    <m/>
  </r>
  <r>
    <n v="2019"/>
    <x v="2"/>
    <x v="12"/>
    <x v="31"/>
    <m/>
    <m/>
    <m/>
    <m/>
    <m/>
    <m/>
  </r>
  <r>
    <n v="2019"/>
    <x v="2"/>
    <x v="13"/>
    <x v="31"/>
    <m/>
    <m/>
    <m/>
    <m/>
    <m/>
    <m/>
  </r>
  <r>
    <n v="2019"/>
    <x v="2"/>
    <x v="4"/>
    <x v="31"/>
    <m/>
    <m/>
    <m/>
    <m/>
    <m/>
    <m/>
  </r>
  <r>
    <n v="2019"/>
    <x v="2"/>
    <x v="21"/>
    <x v="31"/>
    <m/>
    <m/>
    <m/>
    <m/>
    <m/>
    <m/>
  </r>
  <r>
    <n v="2019"/>
    <x v="2"/>
    <x v="14"/>
    <x v="31"/>
    <n v="2784"/>
    <n v="1380"/>
    <n v="250"/>
    <n v="35"/>
    <m/>
    <m/>
  </r>
  <r>
    <n v="2019"/>
    <x v="2"/>
    <x v="23"/>
    <x v="31"/>
    <n v="623"/>
    <n v="67"/>
    <n v="36"/>
    <n v="68"/>
    <n v="1"/>
    <m/>
  </r>
  <r>
    <n v="2019"/>
    <x v="2"/>
    <x v="5"/>
    <x v="31"/>
    <m/>
    <m/>
    <m/>
    <m/>
    <m/>
    <m/>
  </r>
  <r>
    <n v="2019"/>
    <x v="2"/>
    <x v="6"/>
    <x v="31"/>
    <m/>
    <m/>
    <m/>
    <m/>
    <m/>
    <m/>
  </r>
  <r>
    <n v="2019"/>
    <x v="2"/>
    <x v="15"/>
    <x v="31"/>
    <m/>
    <m/>
    <m/>
    <m/>
    <m/>
    <m/>
  </r>
  <r>
    <n v="2019"/>
    <x v="2"/>
    <x v="16"/>
    <x v="31"/>
    <m/>
    <m/>
    <m/>
    <m/>
    <m/>
    <m/>
  </r>
  <r>
    <n v="2019"/>
    <x v="2"/>
    <x v="17"/>
    <x v="31"/>
    <m/>
    <m/>
    <m/>
    <m/>
    <m/>
    <m/>
  </r>
  <r>
    <n v="2019"/>
    <x v="2"/>
    <x v="20"/>
    <x v="31"/>
    <m/>
    <m/>
    <m/>
    <m/>
    <m/>
    <m/>
  </r>
  <r>
    <n v="2019"/>
    <x v="2"/>
    <x v="18"/>
    <x v="31"/>
    <m/>
    <m/>
    <m/>
    <m/>
    <m/>
    <m/>
  </r>
  <r>
    <n v="2019"/>
    <x v="2"/>
    <x v="19"/>
    <x v="31"/>
    <m/>
    <m/>
    <m/>
    <m/>
    <m/>
    <m/>
  </r>
  <r>
    <n v="2019"/>
    <x v="2"/>
    <x v="7"/>
    <x v="31"/>
    <m/>
    <m/>
    <m/>
    <m/>
    <m/>
    <m/>
  </r>
  <r>
    <n v="2019"/>
    <x v="2"/>
    <x v="8"/>
    <x v="31"/>
    <m/>
    <m/>
    <m/>
    <m/>
    <m/>
    <m/>
  </r>
  <r>
    <n v="2019"/>
    <x v="2"/>
    <x v="22"/>
    <x v="31"/>
    <m/>
    <m/>
    <m/>
    <m/>
    <m/>
    <m/>
  </r>
  <r>
    <n v="2019"/>
    <x v="2"/>
    <x v="9"/>
    <x v="31"/>
    <m/>
    <m/>
    <m/>
    <m/>
    <m/>
    <m/>
  </r>
  <r>
    <n v="2019"/>
    <x v="2"/>
    <x v="10"/>
    <x v="31"/>
    <m/>
    <m/>
    <m/>
    <m/>
    <m/>
    <m/>
  </r>
  <r>
    <n v="2019"/>
    <x v="2"/>
    <x v="0"/>
    <x v="32"/>
    <m/>
    <m/>
    <m/>
    <n v="1"/>
    <m/>
    <m/>
  </r>
  <r>
    <n v="2019"/>
    <x v="2"/>
    <x v="5"/>
    <x v="32"/>
    <m/>
    <m/>
    <m/>
    <m/>
    <m/>
    <m/>
  </r>
  <r>
    <n v="2019"/>
    <x v="2"/>
    <x v="6"/>
    <x v="32"/>
    <m/>
    <m/>
    <m/>
    <m/>
    <m/>
    <m/>
  </r>
  <r>
    <n v="2019"/>
    <x v="2"/>
    <x v="16"/>
    <x v="32"/>
    <m/>
    <m/>
    <m/>
    <m/>
    <m/>
    <m/>
  </r>
  <r>
    <n v="2019"/>
    <x v="2"/>
    <x v="7"/>
    <x v="32"/>
    <m/>
    <m/>
    <m/>
    <m/>
    <m/>
    <m/>
  </r>
  <r>
    <n v="2019"/>
    <x v="2"/>
    <x v="22"/>
    <x v="32"/>
    <m/>
    <m/>
    <m/>
    <n v="1"/>
    <m/>
    <m/>
  </r>
  <r>
    <n v="2019"/>
    <x v="2"/>
    <x v="9"/>
    <x v="32"/>
    <m/>
    <m/>
    <m/>
    <m/>
    <m/>
    <m/>
  </r>
  <r>
    <n v="2019"/>
    <x v="2"/>
    <x v="10"/>
    <x v="32"/>
    <m/>
    <m/>
    <m/>
    <n v="1"/>
    <m/>
    <n v="1"/>
  </r>
  <r>
    <n v="2019"/>
    <x v="2"/>
    <x v="5"/>
    <x v="33"/>
    <m/>
    <m/>
    <m/>
    <m/>
    <m/>
    <m/>
  </r>
  <r>
    <n v="2019"/>
    <x v="2"/>
    <x v="6"/>
    <x v="33"/>
    <m/>
    <m/>
    <m/>
    <m/>
    <m/>
    <m/>
  </r>
  <r>
    <n v="2019"/>
    <x v="2"/>
    <x v="8"/>
    <x v="33"/>
    <m/>
    <m/>
    <m/>
    <m/>
    <m/>
    <m/>
  </r>
  <r>
    <n v="2019"/>
    <x v="2"/>
    <x v="0"/>
    <x v="34"/>
    <n v="4"/>
    <m/>
    <n v="283"/>
    <n v="28"/>
    <n v="195"/>
    <n v="1"/>
  </r>
  <r>
    <n v="2019"/>
    <x v="2"/>
    <x v="1"/>
    <x v="34"/>
    <m/>
    <m/>
    <m/>
    <m/>
    <m/>
    <m/>
  </r>
  <r>
    <n v="2019"/>
    <x v="2"/>
    <x v="2"/>
    <x v="34"/>
    <m/>
    <m/>
    <n v="3"/>
    <m/>
    <m/>
    <m/>
  </r>
  <r>
    <n v="2019"/>
    <x v="2"/>
    <x v="11"/>
    <x v="34"/>
    <m/>
    <m/>
    <m/>
    <m/>
    <m/>
    <m/>
  </r>
  <r>
    <n v="2019"/>
    <x v="2"/>
    <x v="3"/>
    <x v="34"/>
    <m/>
    <m/>
    <m/>
    <m/>
    <m/>
    <m/>
  </r>
  <r>
    <n v="2019"/>
    <x v="2"/>
    <x v="13"/>
    <x v="34"/>
    <m/>
    <m/>
    <m/>
    <m/>
    <m/>
    <m/>
  </r>
  <r>
    <n v="2019"/>
    <x v="2"/>
    <x v="4"/>
    <x v="34"/>
    <m/>
    <m/>
    <n v="2"/>
    <n v="1"/>
    <m/>
    <m/>
  </r>
  <r>
    <n v="2019"/>
    <x v="2"/>
    <x v="21"/>
    <x v="34"/>
    <m/>
    <m/>
    <m/>
    <m/>
    <m/>
    <m/>
  </r>
  <r>
    <n v="2019"/>
    <x v="2"/>
    <x v="23"/>
    <x v="34"/>
    <n v="4"/>
    <n v="5"/>
    <n v="102"/>
    <n v="3"/>
    <n v="2"/>
    <n v="3"/>
  </r>
  <r>
    <n v="2019"/>
    <x v="2"/>
    <x v="5"/>
    <x v="34"/>
    <n v="1"/>
    <n v="108"/>
    <n v="23"/>
    <n v="1"/>
    <n v="2"/>
    <n v="1"/>
  </r>
  <r>
    <n v="2019"/>
    <x v="2"/>
    <x v="6"/>
    <x v="34"/>
    <m/>
    <n v="1"/>
    <n v="6"/>
    <n v="1"/>
    <n v="6"/>
    <n v="98"/>
  </r>
  <r>
    <n v="2019"/>
    <x v="2"/>
    <x v="24"/>
    <x v="34"/>
    <m/>
    <m/>
    <m/>
    <m/>
    <m/>
    <m/>
  </r>
  <r>
    <n v="2019"/>
    <x v="2"/>
    <x v="16"/>
    <x v="34"/>
    <m/>
    <m/>
    <m/>
    <m/>
    <m/>
    <m/>
  </r>
  <r>
    <n v="2019"/>
    <x v="2"/>
    <x v="20"/>
    <x v="34"/>
    <n v="2"/>
    <m/>
    <m/>
    <n v="202"/>
    <n v="421"/>
    <m/>
  </r>
  <r>
    <n v="2019"/>
    <x v="2"/>
    <x v="19"/>
    <x v="34"/>
    <m/>
    <m/>
    <m/>
    <m/>
    <m/>
    <m/>
  </r>
  <r>
    <n v="2019"/>
    <x v="2"/>
    <x v="7"/>
    <x v="34"/>
    <m/>
    <m/>
    <m/>
    <m/>
    <m/>
    <m/>
  </r>
  <r>
    <n v="2019"/>
    <x v="2"/>
    <x v="8"/>
    <x v="34"/>
    <m/>
    <m/>
    <m/>
    <m/>
    <m/>
    <m/>
  </r>
  <r>
    <n v="2019"/>
    <x v="2"/>
    <x v="22"/>
    <x v="34"/>
    <m/>
    <n v="2"/>
    <m/>
    <m/>
    <m/>
    <m/>
  </r>
  <r>
    <n v="2019"/>
    <x v="2"/>
    <x v="9"/>
    <x v="34"/>
    <m/>
    <m/>
    <m/>
    <m/>
    <m/>
    <m/>
  </r>
  <r>
    <n v="2019"/>
    <x v="2"/>
    <x v="10"/>
    <x v="34"/>
    <n v="1427"/>
    <n v="3226"/>
    <n v="1722"/>
    <n v="3054"/>
    <n v="1559"/>
    <n v="458"/>
  </r>
  <r>
    <n v="2019"/>
    <x v="2"/>
    <x v="4"/>
    <x v="44"/>
    <m/>
    <m/>
    <m/>
    <m/>
    <m/>
    <m/>
  </r>
  <r>
    <n v="2019"/>
    <x v="2"/>
    <x v="0"/>
    <x v="35"/>
    <m/>
    <m/>
    <m/>
    <m/>
    <m/>
    <m/>
  </r>
  <r>
    <n v="2019"/>
    <x v="2"/>
    <x v="1"/>
    <x v="35"/>
    <m/>
    <m/>
    <m/>
    <m/>
    <m/>
    <m/>
  </r>
  <r>
    <n v="2019"/>
    <x v="2"/>
    <x v="11"/>
    <x v="35"/>
    <m/>
    <m/>
    <m/>
    <m/>
    <m/>
    <m/>
  </r>
  <r>
    <n v="2019"/>
    <x v="2"/>
    <x v="23"/>
    <x v="35"/>
    <m/>
    <m/>
    <m/>
    <m/>
    <m/>
    <m/>
  </r>
  <r>
    <n v="2019"/>
    <x v="2"/>
    <x v="8"/>
    <x v="35"/>
    <m/>
    <m/>
    <m/>
    <m/>
    <m/>
    <m/>
  </r>
  <r>
    <n v="2019"/>
    <x v="2"/>
    <x v="0"/>
    <x v="36"/>
    <m/>
    <m/>
    <m/>
    <m/>
    <m/>
    <m/>
  </r>
  <r>
    <n v="2019"/>
    <x v="2"/>
    <x v="1"/>
    <x v="36"/>
    <m/>
    <m/>
    <m/>
    <m/>
    <m/>
    <m/>
  </r>
  <r>
    <n v="2019"/>
    <x v="2"/>
    <x v="2"/>
    <x v="36"/>
    <m/>
    <m/>
    <m/>
    <m/>
    <m/>
    <m/>
  </r>
  <r>
    <n v="2019"/>
    <x v="2"/>
    <x v="11"/>
    <x v="36"/>
    <m/>
    <m/>
    <m/>
    <m/>
    <m/>
    <m/>
  </r>
  <r>
    <n v="2019"/>
    <x v="2"/>
    <x v="3"/>
    <x v="36"/>
    <m/>
    <m/>
    <m/>
    <m/>
    <m/>
    <m/>
  </r>
  <r>
    <n v="2019"/>
    <x v="2"/>
    <x v="13"/>
    <x v="36"/>
    <m/>
    <m/>
    <m/>
    <m/>
    <m/>
    <m/>
  </r>
  <r>
    <n v="2019"/>
    <x v="2"/>
    <x v="4"/>
    <x v="36"/>
    <m/>
    <m/>
    <m/>
    <m/>
    <m/>
    <m/>
  </r>
  <r>
    <n v="2019"/>
    <x v="2"/>
    <x v="14"/>
    <x v="36"/>
    <m/>
    <m/>
    <m/>
    <m/>
    <m/>
    <m/>
  </r>
  <r>
    <n v="2019"/>
    <x v="2"/>
    <x v="5"/>
    <x v="36"/>
    <m/>
    <m/>
    <m/>
    <m/>
    <m/>
    <m/>
  </r>
  <r>
    <n v="2019"/>
    <x v="2"/>
    <x v="6"/>
    <x v="36"/>
    <m/>
    <m/>
    <m/>
    <m/>
    <m/>
    <m/>
  </r>
  <r>
    <n v="2019"/>
    <x v="2"/>
    <x v="15"/>
    <x v="36"/>
    <m/>
    <m/>
    <m/>
    <m/>
    <m/>
    <m/>
  </r>
  <r>
    <n v="2019"/>
    <x v="2"/>
    <x v="16"/>
    <x v="36"/>
    <m/>
    <m/>
    <m/>
    <m/>
    <m/>
    <m/>
  </r>
  <r>
    <n v="2019"/>
    <x v="2"/>
    <x v="17"/>
    <x v="36"/>
    <m/>
    <m/>
    <m/>
    <m/>
    <m/>
    <m/>
  </r>
  <r>
    <n v="2019"/>
    <x v="2"/>
    <x v="18"/>
    <x v="36"/>
    <m/>
    <m/>
    <m/>
    <m/>
    <m/>
    <m/>
  </r>
  <r>
    <n v="2019"/>
    <x v="2"/>
    <x v="7"/>
    <x v="36"/>
    <m/>
    <m/>
    <m/>
    <m/>
    <m/>
    <m/>
  </r>
  <r>
    <n v="2019"/>
    <x v="2"/>
    <x v="8"/>
    <x v="36"/>
    <m/>
    <m/>
    <m/>
    <m/>
    <m/>
    <m/>
  </r>
  <r>
    <n v="2019"/>
    <x v="2"/>
    <x v="22"/>
    <x v="36"/>
    <m/>
    <m/>
    <m/>
    <m/>
    <m/>
    <m/>
  </r>
  <r>
    <n v="2019"/>
    <x v="2"/>
    <x v="9"/>
    <x v="36"/>
    <m/>
    <m/>
    <m/>
    <m/>
    <m/>
    <m/>
  </r>
  <r>
    <n v="2019"/>
    <x v="2"/>
    <x v="10"/>
    <x v="36"/>
    <m/>
    <m/>
    <m/>
    <m/>
    <m/>
    <m/>
  </r>
  <r>
    <n v="2019"/>
    <x v="2"/>
    <x v="0"/>
    <x v="37"/>
    <m/>
    <m/>
    <m/>
    <m/>
    <m/>
    <m/>
  </r>
  <r>
    <n v="2019"/>
    <x v="2"/>
    <x v="5"/>
    <x v="37"/>
    <m/>
    <m/>
    <m/>
    <m/>
    <m/>
    <m/>
  </r>
  <r>
    <n v="2019"/>
    <x v="2"/>
    <x v="15"/>
    <x v="37"/>
    <m/>
    <m/>
    <m/>
    <m/>
    <m/>
    <m/>
  </r>
  <r>
    <n v="2019"/>
    <x v="2"/>
    <x v="17"/>
    <x v="37"/>
    <m/>
    <m/>
    <m/>
    <m/>
    <m/>
    <m/>
  </r>
  <r>
    <n v="2019"/>
    <x v="2"/>
    <x v="8"/>
    <x v="37"/>
    <m/>
    <m/>
    <m/>
    <m/>
    <m/>
    <m/>
  </r>
  <r>
    <n v="2019"/>
    <x v="2"/>
    <x v="9"/>
    <x v="37"/>
    <m/>
    <m/>
    <m/>
    <m/>
    <m/>
    <m/>
  </r>
  <r>
    <n v="2019"/>
    <x v="2"/>
    <x v="10"/>
    <x v="37"/>
    <m/>
    <m/>
    <m/>
    <m/>
    <m/>
    <m/>
  </r>
  <r>
    <n v="2019"/>
    <x v="2"/>
    <x v="0"/>
    <x v="38"/>
    <m/>
    <m/>
    <m/>
    <m/>
    <m/>
    <m/>
  </r>
  <r>
    <n v="2019"/>
    <x v="2"/>
    <x v="26"/>
    <x v="38"/>
    <m/>
    <m/>
    <m/>
    <m/>
    <m/>
    <m/>
  </r>
  <r>
    <n v="2019"/>
    <x v="2"/>
    <x v="1"/>
    <x v="38"/>
    <m/>
    <m/>
    <m/>
    <m/>
    <m/>
    <m/>
  </r>
  <r>
    <n v="2019"/>
    <x v="2"/>
    <x v="2"/>
    <x v="38"/>
    <m/>
    <m/>
    <m/>
    <m/>
    <m/>
    <m/>
  </r>
  <r>
    <n v="2019"/>
    <x v="2"/>
    <x v="11"/>
    <x v="38"/>
    <m/>
    <m/>
    <m/>
    <m/>
    <m/>
    <m/>
  </r>
  <r>
    <n v="2019"/>
    <x v="2"/>
    <x v="3"/>
    <x v="38"/>
    <m/>
    <m/>
    <m/>
    <m/>
    <m/>
    <m/>
  </r>
  <r>
    <n v="2019"/>
    <x v="2"/>
    <x v="12"/>
    <x v="38"/>
    <m/>
    <m/>
    <m/>
    <m/>
    <m/>
    <m/>
  </r>
  <r>
    <n v="2019"/>
    <x v="2"/>
    <x v="13"/>
    <x v="38"/>
    <m/>
    <m/>
    <m/>
    <m/>
    <m/>
    <m/>
  </r>
  <r>
    <n v="2019"/>
    <x v="2"/>
    <x v="4"/>
    <x v="38"/>
    <m/>
    <m/>
    <m/>
    <m/>
    <m/>
    <m/>
  </r>
  <r>
    <n v="2019"/>
    <x v="2"/>
    <x v="21"/>
    <x v="38"/>
    <m/>
    <m/>
    <m/>
    <m/>
    <m/>
    <m/>
  </r>
  <r>
    <n v="2019"/>
    <x v="2"/>
    <x v="23"/>
    <x v="38"/>
    <m/>
    <m/>
    <m/>
    <m/>
    <m/>
    <m/>
  </r>
  <r>
    <n v="2019"/>
    <x v="2"/>
    <x v="5"/>
    <x v="38"/>
    <m/>
    <m/>
    <m/>
    <m/>
    <m/>
    <m/>
  </r>
  <r>
    <n v="2019"/>
    <x v="2"/>
    <x v="6"/>
    <x v="38"/>
    <m/>
    <m/>
    <m/>
    <m/>
    <m/>
    <m/>
  </r>
  <r>
    <n v="2019"/>
    <x v="2"/>
    <x v="15"/>
    <x v="38"/>
    <m/>
    <m/>
    <m/>
    <m/>
    <m/>
    <m/>
  </r>
  <r>
    <n v="2019"/>
    <x v="2"/>
    <x v="24"/>
    <x v="38"/>
    <m/>
    <m/>
    <m/>
    <m/>
    <m/>
    <m/>
  </r>
  <r>
    <n v="2019"/>
    <x v="2"/>
    <x v="16"/>
    <x v="38"/>
    <m/>
    <m/>
    <m/>
    <m/>
    <m/>
    <m/>
  </r>
  <r>
    <n v="2019"/>
    <x v="2"/>
    <x v="17"/>
    <x v="38"/>
    <m/>
    <m/>
    <m/>
    <m/>
    <m/>
    <m/>
  </r>
  <r>
    <n v="2019"/>
    <x v="2"/>
    <x v="20"/>
    <x v="38"/>
    <m/>
    <m/>
    <m/>
    <m/>
    <m/>
    <m/>
  </r>
  <r>
    <n v="2019"/>
    <x v="2"/>
    <x v="18"/>
    <x v="38"/>
    <m/>
    <m/>
    <m/>
    <m/>
    <m/>
    <m/>
  </r>
  <r>
    <n v="2019"/>
    <x v="2"/>
    <x v="19"/>
    <x v="38"/>
    <m/>
    <m/>
    <m/>
    <m/>
    <m/>
    <m/>
  </r>
  <r>
    <n v="2019"/>
    <x v="2"/>
    <x v="7"/>
    <x v="38"/>
    <m/>
    <m/>
    <m/>
    <m/>
    <m/>
    <m/>
  </r>
  <r>
    <n v="2019"/>
    <x v="2"/>
    <x v="8"/>
    <x v="38"/>
    <m/>
    <m/>
    <m/>
    <m/>
    <m/>
    <m/>
  </r>
  <r>
    <n v="2019"/>
    <x v="2"/>
    <x v="22"/>
    <x v="38"/>
    <m/>
    <m/>
    <m/>
    <m/>
    <m/>
    <m/>
  </r>
  <r>
    <n v="2019"/>
    <x v="2"/>
    <x v="9"/>
    <x v="38"/>
    <m/>
    <m/>
    <m/>
    <m/>
    <m/>
    <m/>
  </r>
  <r>
    <n v="2019"/>
    <x v="2"/>
    <x v="10"/>
    <x v="38"/>
    <m/>
    <m/>
    <m/>
    <m/>
    <m/>
    <m/>
  </r>
  <r>
    <n v="2019"/>
    <x v="2"/>
    <x v="0"/>
    <x v="39"/>
    <m/>
    <m/>
    <m/>
    <m/>
    <m/>
    <m/>
  </r>
  <r>
    <n v="2019"/>
    <x v="2"/>
    <x v="1"/>
    <x v="39"/>
    <m/>
    <m/>
    <m/>
    <m/>
    <m/>
    <m/>
  </r>
  <r>
    <n v="2019"/>
    <x v="2"/>
    <x v="2"/>
    <x v="39"/>
    <m/>
    <m/>
    <m/>
    <m/>
    <m/>
    <m/>
  </r>
  <r>
    <n v="2019"/>
    <x v="2"/>
    <x v="11"/>
    <x v="39"/>
    <m/>
    <m/>
    <m/>
    <m/>
    <m/>
    <m/>
  </r>
  <r>
    <n v="2019"/>
    <x v="2"/>
    <x v="3"/>
    <x v="39"/>
    <m/>
    <m/>
    <m/>
    <m/>
    <m/>
    <m/>
  </r>
  <r>
    <n v="2019"/>
    <x v="2"/>
    <x v="12"/>
    <x v="39"/>
    <m/>
    <m/>
    <m/>
    <m/>
    <m/>
    <m/>
  </r>
  <r>
    <n v="2019"/>
    <x v="2"/>
    <x v="4"/>
    <x v="39"/>
    <m/>
    <m/>
    <m/>
    <m/>
    <m/>
    <m/>
  </r>
  <r>
    <n v="2019"/>
    <x v="2"/>
    <x v="21"/>
    <x v="39"/>
    <m/>
    <m/>
    <m/>
    <m/>
    <m/>
    <m/>
  </r>
  <r>
    <n v="2019"/>
    <x v="2"/>
    <x v="23"/>
    <x v="39"/>
    <m/>
    <m/>
    <m/>
    <m/>
    <m/>
    <m/>
  </r>
  <r>
    <n v="2019"/>
    <x v="2"/>
    <x v="5"/>
    <x v="39"/>
    <m/>
    <m/>
    <m/>
    <m/>
    <m/>
    <m/>
  </r>
  <r>
    <n v="2019"/>
    <x v="2"/>
    <x v="6"/>
    <x v="39"/>
    <m/>
    <m/>
    <m/>
    <m/>
    <m/>
    <m/>
  </r>
  <r>
    <n v="2019"/>
    <x v="2"/>
    <x v="15"/>
    <x v="39"/>
    <m/>
    <m/>
    <m/>
    <m/>
    <m/>
    <m/>
  </r>
  <r>
    <n v="2019"/>
    <x v="2"/>
    <x v="16"/>
    <x v="39"/>
    <m/>
    <m/>
    <m/>
    <m/>
    <m/>
    <m/>
  </r>
  <r>
    <n v="2019"/>
    <x v="2"/>
    <x v="17"/>
    <x v="39"/>
    <m/>
    <m/>
    <m/>
    <m/>
    <m/>
    <m/>
  </r>
  <r>
    <n v="2019"/>
    <x v="2"/>
    <x v="18"/>
    <x v="39"/>
    <m/>
    <m/>
    <m/>
    <m/>
    <m/>
    <m/>
  </r>
  <r>
    <n v="2019"/>
    <x v="2"/>
    <x v="7"/>
    <x v="39"/>
    <m/>
    <m/>
    <m/>
    <m/>
    <m/>
    <m/>
  </r>
  <r>
    <n v="2019"/>
    <x v="2"/>
    <x v="8"/>
    <x v="39"/>
    <m/>
    <m/>
    <m/>
    <m/>
    <m/>
    <m/>
  </r>
  <r>
    <n v="2019"/>
    <x v="2"/>
    <x v="9"/>
    <x v="39"/>
    <m/>
    <m/>
    <m/>
    <m/>
    <m/>
    <m/>
  </r>
  <r>
    <n v="2019"/>
    <x v="2"/>
    <x v="10"/>
    <x v="39"/>
    <m/>
    <m/>
    <m/>
    <m/>
    <m/>
    <m/>
  </r>
  <r>
    <n v="2019"/>
    <x v="2"/>
    <x v="1"/>
    <x v="40"/>
    <m/>
    <m/>
    <m/>
    <m/>
    <m/>
    <m/>
  </r>
  <r>
    <n v="2019"/>
    <x v="2"/>
    <x v="2"/>
    <x v="40"/>
    <m/>
    <m/>
    <m/>
    <m/>
    <m/>
    <m/>
  </r>
  <r>
    <n v="2019"/>
    <x v="2"/>
    <x v="13"/>
    <x v="40"/>
    <m/>
    <m/>
    <m/>
    <m/>
    <m/>
    <m/>
  </r>
  <r>
    <n v="2019"/>
    <x v="2"/>
    <x v="21"/>
    <x v="40"/>
    <m/>
    <m/>
    <m/>
    <m/>
    <m/>
    <m/>
  </r>
  <r>
    <n v="2019"/>
    <x v="2"/>
    <x v="5"/>
    <x v="40"/>
    <m/>
    <m/>
    <m/>
    <m/>
    <m/>
    <m/>
  </r>
  <r>
    <n v="2019"/>
    <x v="2"/>
    <x v="6"/>
    <x v="40"/>
    <m/>
    <m/>
    <m/>
    <m/>
    <m/>
    <m/>
  </r>
  <r>
    <n v="2019"/>
    <x v="2"/>
    <x v="24"/>
    <x v="40"/>
    <m/>
    <m/>
    <m/>
    <m/>
    <m/>
    <m/>
  </r>
  <r>
    <n v="2019"/>
    <x v="2"/>
    <x v="16"/>
    <x v="40"/>
    <m/>
    <m/>
    <m/>
    <m/>
    <m/>
    <m/>
  </r>
  <r>
    <n v="2019"/>
    <x v="2"/>
    <x v="18"/>
    <x v="40"/>
    <m/>
    <m/>
    <m/>
    <m/>
    <m/>
    <m/>
  </r>
  <r>
    <n v="2019"/>
    <x v="2"/>
    <x v="8"/>
    <x v="40"/>
    <m/>
    <n v="2"/>
    <m/>
    <n v="528"/>
    <n v="952"/>
    <n v="1268"/>
  </r>
  <r>
    <n v="2019"/>
    <x v="2"/>
    <x v="10"/>
    <x v="40"/>
    <m/>
    <m/>
    <m/>
    <m/>
    <m/>
    <m/>
  </r>
  <r>
    <n v="2019"/>
    <x v="2"/>
    <x v="23"/>
    <x v="41"/>
    <m/>
    <m/>
    <m/>
    <m/>
    <m/>
    <m/>
  </r>
  <r>
    <n v="2019"/>
    <x v="2"/>
    <x v="0"/>
    <x v="43"/>
    <n v="1"/>
    <m/>
    <n v="163"/>
    <n v="607"/>
    <n v="1258"/>
    <n v="1139"/>
  </r>
  <r>
    <n v="2019"/>
    <x v="2"/>
    <x v="26"/>
    <x v="43"/>
    <m/>
    <m/>
    <m/>
    <m/>
    <m/>
    <m/>
  </r>
  <r>
    <n v="2019"/>
    <x v="2"/>
    <x v="1"/>
    <x v="43"/>
    <n v="3"/>
    <n v="87"/>
    <n v="1664"/>
    <n v="1905"/>
    <n v="1296"/>
    <n v="1425"/>
  </r>
  <r>
    <n v="2019"/>
    <x v="2"/>
    <x v="2"/>
    <x v="43"/>
    <m/>
    <m/>
    <m/>
    <n v="2"/>
    <n v="1"/>
    <m/>
  </r>
  <r>
    <n v="2019"/>
    <x v="2"/>
    <x v="11"/>
    <x v="43"/>
    <m/>
    <m/>
    <n v="66"/>
    <n v="17"/>
    <n v="34"/>
    <m/>
  </r>
  <r>
    <n v="2019"/>
    <x v="2"/>
    <x v="3"/>
    <x v="43"/>
    <m/>
    <m/>
    <m/>
    <m/>
    <m/>
    <m/>
  </r>
  <r>
    <n v="2019"/>
    <x v="2"/>
    <x v="12"/>
    <x v="43"/>
    <m/>
    <m/>
    <m/>
    <m/>
    <m/>
    <m/>
  </r>
  <r>
    <n v="2019"/>
    <x v="2"/>
    <x v="13"/>
    <x v="43"/>
    <n v="1"/>
    <m/>
    <m/>
    <m/>
    <m/>
    <m/>
  </r>
  <r>
    <n v="2019"/>
    <x v="2"/>
    <x v="4"/>
    <x v="43"/>
    <m/>
    <m/>
    <n v="2"/>
    <m/>
    <m/>
    <m/>
  </r>
  <r>
    <n v="2019"/>
    <x v="2"/>
    <x v="21"/>
    <x v="43"/>
    <m/>
    <m/>
    <m/>
    <m/>
    <n v="1"/>
    <m/>
  </r>
  <r>
    <n v="2019"/>
    <x v="2"/>
    <x v="23"/>
    <x v="43"/>
    <m/>
    <m/>
    <m/>
    <n v="1"/>
    <m/>
    <m/>
  </r>
  <r>
    <n v="2019"/>
    <x v="2"/>
    <x v="5"/>
    <x v="43"/>
    <m/>
    <m/>
    <m/>
    <n v="8"/>
    <m/>
    <m/>
  </r>
  <r>
    <n v="2019"/>
    <x v="2"/>
    <x v="6"/>
    <x v="43"/>
    <m/>
    <m/>
    <n v="621"/>
    <n v="388"/>
    <n v="419"/>
    <n v="1"/>
  </r>
  <r>
    <n v="2019"/>
    <x v="2"/>
    <x v="15"/>
    <x v="43"/>
    <m/>
    <n v="1"/>
    <m/>
    <m/>
    <m/>
    <m/>
  </r>
  <r>
    <n v="2019"/>
    <x v="2"/>
    <x v="24"/>
    <x v="43"/>
    <m/>
    <m/>
    <m/>
    <m/>
    <m/>
    <m/>
  </r>
  <r>
    <n v="2019"/>
    <x v="2"/>
    <x v="16"/>
    <x v="43"/>
    <m/>
    <m/>
    <m/>
    <m/>
    <n v="17"/>
    <n v="28"/>
  </r>
  <r>
    <n v="2019"/>
    <x v="2"/>
    <x v="17"/>
    <x v="43"/>
    <m/>
    <m/>
    <m/>
    <m/>
    <m/>
    <m/>
  </r>
  <r>
    <n v="2019"/>
    <x v="2"/>
    <x v="20"/>
    <x v="43"/>
    <m/>
    <n v="1"/>
    <m/>
    <m/>
    <m/>
    <m/>
  </r>
  <r>
    <n v="2019"/>
    <x v="2"/>
    <x v="18"/>
    <x v="43"/>
    <m/>
    <m/>
    <n v="141"/>
    <n v="47"/>
    <n v="72"/>
    <m/>
  </r>
  <r>
    <n v="2019"/>
    <x v="2"/>
    <x v="25"/>
    <x v="43"/>
    <m/>
    <m/>
    <m/>
    <m/>
    <m/>
    <m/>
  </r>
  <r>
    <n v="2019"/>
    <x v="2"/>
    <x v="19"/>
    <x v="43"/>
    <n v="1"/>
    <m/>
    <m/>
    <m/>
    <m/>
    <m/>
  </r>
  <r>
    <n v="2019"/>
    <x v="2"/>
    <x v="7"/>
    <x v="43"/>
    <m/>
    <n v="1"/>
    <m/>
    <m/>
    <n v="32"/>
    <n v="222"/>
  </r>
  <r>
    <n v="2019"/>
    <x v="2"/>
    <x v="8"/>
    <x v="43"/>
    <n v="2"/>
    <n v="1"/>
    <n v="1507"/>
    <n v="2989"/>
    <n v="555"/>
    <n v="456"/>
  </r>
  <r>
    <n v="2019"/>
    <x v="2"/>
    <x v="22"/>
    <x v="43"/>
    <m/>
    <m/>
    <m/>
    <m/>
    <m/>
    <m/>
  </r>
  <r>
    <n v="2019"/>
    <x v="2"/>
    <x v="9"/>
    <x v="43"/>
    <m/>
    <m/>
    <m/>
    <m/>
    <m/>
    <m/>
  </r>
  <r>
    <n v="2019"/>
    <x v="2"/>
    <x v="10"/>
    <x v="43"/>
    <n v="2"/>
    <n v="413"/>
    <n v="291"/>
    <n v="41"/>
    <n v="386"/>
    <n v="66"/>
  </r>
</pivotCacheRecords>
</file>

<file path=xl/pivotCache/pivotCacheRecords2.xml><?xml version="1.0" encoding="utf-8"?>
<pivotCacheRecords xmlns="http://schemas.openxmlformats.org/spreadsheetml/2006/main" xmlns:r="http://schemas.openxmlformats.org/officeDocument/2006/relationships" count="134">
  <r>
    <x v="0"/>
    <s v="Octubre"/>
    <m/>
    <m/>
    <m/>
  </r>
  <r>
    <x v="0"/>
    <s v="Noviembre"/>
    <m/>
    <m/>
    <m/>
  </r>
  <r>
    <x v="0"/>
    <s v="Diciembre"/>
    <m/>
    <m/>
    <m/>
  </r>
  <r>
    <x v="1"/>
    <s v="Octubre"/>
    <n v="131078"/>
    <n v="246919"/>
    <n v="90121"/>
  </r>
  <r>
    <x v="1"/>
    <s v="Noviembre"/>
    <n v="128321"/>
    <n v="235471"/>
    <n v="88943"/>
  </r>
  <r>
    <x v="1"/>
    <s v="Diciembre"/>
    <n v="131720"/>
    <n v="248328"/>
    <n v="90940"/>
  </r>
  <r>
    <x v="2"/>
    <s v="Octubre"/>
    <n v="128000"/>
    <n v="223240"/>
    <n v="74454"/>
  </r>
  <r>
    <x v="2"/>
    <s v="Noviembre"/>
    <n v="128332"/>
    <n v="223729"/>
    <n v="74543"/>
  </r>
  <r>
    <x v="2"/>
    <s v="Diciembre"/>
    <n v="128639"/>
    <n v="224166"/>
    <n v="75051"/>
  </r>
  <r>
    <x v="3"/>
    <s v="Octubre"/>
    <n v="90581"/>
    <n v="174706"/>
    <n v="133621"/>
  </r>
  <r>
    <x v="3"/>
    <s v="Noviembre"/>
    <n v="91415"/>
    <n v="173948"/>
    <n v="134075"/>
  </r>
  <r>
    <x v="3"/>
    <s v="Diciembre"/>
    <n v="91650"/>
    <n v="174146"/>
    <n v="134257"/>
  </r>
  <r>
    <x v="4"/>
    <s v="Octubre"/>
    <n v="248396"/>
    <n v="112385"/>
    <n v="39526"/>
  </r>
  <r>
    <x v="4"/>
    <s v="Noviembre"/>
    <n v="249951"/>
    <n v="112689"/>
    <n v="39734"/>
  </r>
  <r>
    <x v="4"/>
    <s v="Diciembre"/>
    <n v="251039"/>
    <n v="112850"/>
    <n v="39961"/>
  </r>
  <r>
    <x v="5"/>
    <s v="Octubre"/>
    <n v="159771"/>
    <n v="214055"/>
    <n v="66331"/>
  </r>
  <r>
    <x v="5"/>
    <s v="Noviembre"/>
    <n v="160307"/>
    <n v="211653"/>
    <n v="66567"/>
  </r>
  <r>
    <x v="5"/>
    <s v="Diciembre"/>
    <n v="161822"/>
    <n v="213651"/>
    <n v="66701"/>
  </r>
  <r>
    <x v="6"/>
    <s v="Octubre"/>
    <n v="263094"/>
    <n v="1228396"/>
    <n v="1018624"/>
  </r>
  <r>
    <x v="6"/>
    <s v="Noviembre"/>
    <n v="263802"/>
    <n v="1237480"/>
    <n v="1020627"/>
  </r>
  <r>
    <x v="6"/>
    <s v="Diciembre"/>
    <n v="264541"/>
    <n v="1232640"/>
    <n v="1025168"/>
  </r>
  <r>
    <x v="7"/>
    <s v="Octubre"/>
    <n v="4247"/>
    <n v="27144"/>
    <n v="18688"/>
  </r>
  <r>
    <x v="7"/>
    <s v="Noviembre"/>
    <n v="4254"/>
    <n v="27123"/>
    <n v="18489"/>
  </r>
  <r>
    <x v="7"/>
    <s v="Diciembre"/>
    <n v="4277"/>
    <n v="27207"/>
    <n v="18725"/>
  </r>
  <r>
    <x v="8"/>
    <s v="Octubre"/>
    <n v="256265"/>
    <n v="70455"/>
    <n v="28066"/>
  </r>
  <r>
    <x v="8"/>
    <s v="Noviembre"/>
    <n v="256551"/>
    <n v="70700"/>
    <n v="28072"/>
  </r>
  <r>
    <x v="8"/>
    <s v="Diciembre"/>
    <n v="256447"/>
    <n v="70954"/>
    <n v="28073"/>
  </r>
  <r>
    <x v="9"/>
    <s v="Octubre"/>
    <m/>
    <m/>
    <m/>
  </r>
  <r>
    <x v="9"/>
    <s v="Noviembre"/>
    <m/>
    <m/>
    <m/>
  </r>
  <r>
    <x v="9"/>
    <s v="Diciembre"/>
    <m/>
    <m/>
    <m/>
  </r>
  <r>
    <x v="10"/>
    <s v="Octubre"/>
    <n v="9"/>
    <n v="323"/>
    <n v="415"/>
  </r>
  <r>
    <x v="10"/>
    <s v="Noviembre"/>
    <n v="9"/>
    <n v="323"/>
    <n v="415"/>
  </r>
  <r>
    <x v="10"/>
    <s v="Diciembre"/>
    <n v="9"/>
    <n v="323"/>
    <n v="415"/>
  </r>
  <r>
    <x v="11"/>
    <s v="Octubre"/>
    <m/>
    <m/>
    <m/>
  </r>
  <r>
    <x v="11"/>
    <s v="Noviembre"/>
    <m/>
    <m/>
    <m/>
  </r>
  <r>
    <x v="11"/>
    <s v="Diciembre"/>
    <m/>
    <m/>
    <m/>
  </r>
  <r>
    <x v="12"/>
    <s v="Octubre"/>
    <n v="205645"/>
    <n v="276557"/>
    <n v="146252"/>
  </r>
  <r>
    <x v="12"/>
    <s v="Noviembre"/>
    <n v="206711"/>
    <n v="276979"/>
    <n v="146454"/>
  </r>
  <r>
    <x v="12"/>
    <s v="Diciembre"/>
    <n v="207748"/>
    <n v="277653"/>
    <n v="146753"/>
  </r>
  <r>
    <x v="13"/>
    <s v="Octubre"/>
    <n v="57199"/>
    <n v="26373"/>
    <n v="12953"/>
  </r>
  <r>
    <x v="13"/>
    <s v="Noviembre"/>
    <n v="57499"/>
    <n v="26437"/>
    <n v="12940"/>
  </r>
  <r>
    <x v="13"/>
    <s v="Diciembre"/>
    <n v="57787"/>
    <n v="26499"/>
    <n v="12916"/>
  </r>
  <r>
    <x v="14"/>
    <s v="Octubre"/>
    <n v="1538008"/>
    <n v="618044"/>
    <n v="252519"/>
  </r>
  <r>
    <x v="14"/>
    <s v="Noviembre"/>
    <n v="1540372"/>
    <n v="618792"/>
    <n v="253032"/>
  </r>
  <r>
    <x v="14"/>
    <s v="Diciembre"/>
    <n v="1552322"/>
    <n v="620678"/>
    <n v="254512"/>
  </r>
  <r>
    <x v="15"/>
    <s v="Octubre"/>
    <n v="115651"/>
    <n v="151788"/>
    <n v="31036"/>
  </r>
  <r>
    <x v="15"/>
    <s v="Noviembre"/>
    <n v="118701"/>
    <n v="144636"/>
    <n v="30623"/>
  </r>
  <r>
    <x v="15"/>
    <s v="Diciembre"/>
    <n v="115566"/>
    <n v="151031"/>
    <n v="30889"/>
  </r>
  <r>
    <x v="16"/>
    <s v="Octubre"/>
    <n v="87218"/>
    <n v="109323"/>
    <n v="82833"/>
  </r>
  <r>
    <x v="16"/>
    <s v="Noviembre"/>
    <n v="87417"/>
    <n v="109468"/>
    <n v="83296"/>
  </r>
  <r>
    <x v="16"/>
    <s v="Diciembre"/>
    <n v="87860"/>
    <n v="109883"/>
    <n v="83437"/>
  </r>
  <r>
    <x v="17"/>
    <s v="Octubre"/>
    <m/>
    <m/>
    <m/>
  </r>
  <r>
    <x v="17"/>
    <s v="Noviembre"/>
    <m/>
    <m/>
    <m/>
  </r>
  <r>
    <x v="17"/>
    <s v="Diciembre"/>
    <m/>
    <m/>
    <m/>
  </r>
  <r>
    <x v="18"/>
    <s v="Diciembre"/>
    <n v="45381"/>
    <n v="17383"/>
    <n v="4367"/>
  </r>
  <r>
    <x v="19"/>
    <s v="Octubre"/>
    <n v="30720"/>
    <n v="141883"/>
    <n v="65642"/>
  </r>
  <r>
    <x v="19"/>
    <s v="Noviembre"/>
    <n v="30766"/>
    <n v="142271"/>
    <n v="65807"/>
  </r>
  <r>
    <x v="19"/>
    <s v="Diciembre"/>
    <n v="56749"/>
    <n v="295807"/>
    <n v="68604"/>
  </r>
  <r>
    <x v="20"/>
    <s v="Octubre"/>
    <n v="42402"/>
    <n v="59284"/>
    <n v="17517"/>
  </r>
  <r>
    <x v="20"/>
    <s v="Noviembre"/>
    <n v="34680"/>
    <n v="47156"/>
    <n v="17227"/>
  </r>
  <r>
    <x v="20"/>
    <s v="Diciembre"/>
    <n v="42645"/>
    <n v="59606"/>
    <n v="17571"/>
  </r>
  <r>
    <x v="21"/>
    <s v="Octubre"/>
    <n v="26369"/>
    <n v="51726"/>
    <n v="29867"/>
  </r>
  <r>
    <x v="21"/>
    <s v="Noviembre"/>
    <n v="26422"/>
    <n v="51997"/>
    <n v="29909"/>
  </r>
  <r>
    <x v="21"/>
    <s v="Diciembre"/>
    <n v="26474"/>
    <n v="52138"/>
    <n v="29968"/>
  </r>
  <r>
    <x v="22"/>
    <s v="Octubre"/>
    <n v="39934"/>
    <n v="61865"/>
    <n v="45727"/>
  </r>
  <r>
    <x v="22"/>
    <s v="Noviembre"/>
    <n v="40032"/>
    <n v="62052"/>
    <n v="45837"/>
  </r>
  <r>
    <x v="22"/>
    <s v="Diciembre"/>
    <n v="40044"/>
    <n v="62109"/>
    <n v="46058"/>
  </r>
  <r>
    <x v="23"/>
    <s v="Octubre"/>
    <n v="19661"/>
    <n v="6492"/>
    <n v="618"/>
  </r>
  <r>
    <x v="23"/>
    <s v="Noviembre"/>
    <n v="19756"/>
    <n v="6499"/>
    <n v="617"/>
  </r>
  <r>
    <x v="23"/>
    <s v="Diciembre"/>
    <n v="19869"/>
    <n v="6523"/>
    <n v="620"/>
  </r>
  <r>
    <x v="24"/>
    <s v="Octubre"/>
    <n v="26685"/>
    <n v="5820"/>
    <n v="1067"/>
  </r>
  <r>
    <x v="24"/>
    <s v="Noviembre"/>
    <n v="26763"/>
    <n v="5837"/>
    <n v="1066"/>
  </r>
  <r>
    <x v="24"/>
    <s v="Diciembre"/>
    <n v="26867"/>
    <n v="5844"/>
    <n v="1068"/>
  </r>
  <r>
    <x v="25"/>
    <s v="Octubre"/>
    <n v="8933"/>
    <n v="1716"/>
    <n v="9"/>
  </r>
  <r>
    <x v="25"/>
    <s v="Noviembre"/>
    <n v="8922"/>
    <n v="1717"/>
    <n v="9"/>
  </r>
  <r>
    <x v="25"/>
    <s v="Diciembre"/>
    <n v="9053"/>
    <n v="1719"/>
    <n v="9"/>
  </r>
  <r>
    <x v="26"/>
    <s v="Octubre"/>
    <n v="11363"/>
    <n v="6005"/>
    <n v="1324"/>
  </r>
  <r>
    <x v="26"/>
    <s v="Noviembre"/>
    <n v="11429"/>
    <n v="6018"/>
    <n v="1313"/>
  </r>
  <r>
    <x v="26"/>
    <s v="Diciembre"/>
    <n v="11558"/>
    <n v="6041"/>
    <n v="1304"/>
  </r>
  <r>
    <x v="27"/>
    <s v="Octubre"/>
    <m/>
    <m/>
    <m/>
  </r>
  <r>
    <x v="27"/>
    <s v="Noviembre"/>
    <m/>
    <m/>
    <m/>
  </r>
  <r>
    <x v="27"/>
    <s v="Diciembre"/>
    <m/>
    <m/>
    <m/>
  </r>
  <r>
    <x v="28"/>
    <s v="Octubre"/>
    <n v="81820"/>
    <n v="5598"/>
    <n v="2556"/>
  </r>
  <r>
    <x v="28"/>
    <s v="Noviembre"/>
    <n v="81895"/>
    <n v="5589"/>
    <n v="2555"/>
  </r>
  <r>
    <x v="28"/>
    <s v="Diciembre"/>
    <n v="82065"/>
    <n v="5583"/>
    <n v="2543"/>
  </r>
  <r>
    <x v="29"/>
    <s v="Octubre"/>
    <n v="191"/>
    <n v="990"/>
    <n v="17"/>
  </r>
  <r>
    <x v="29"/>
    <s v="Noviembre"/>
    <n v="192"/>
    <n v="992"/>
    <n v="17"/>
  </r>
  <r>
    <x v="29"/>
    <s v="Diciembre"/>
    <n v="192"/>
    <n v="995"/>
    <n v="17"/>
  </r>
  <r>
    <x v="30"/>
    <s v="Noviembre"/>
    <m/>
    <m/>
    <m/>
  </r>
  <r>
    <x v="30"/>
    <s v="Diciembre"/>
    <m/>
    <m/>
    <m/>
  </r>
  <r>
    <x v="31"/>
    <s v="Octubre"/>
    <n v="124165"/>
    <n v="174397"/>
    <n v="191442"/>
  </r>
  <r>
    <x v="31"/>
    <s v="Noviembre"/>
    <n v="124489"/>
    <n v="174871"/>
    <n v="191608"/>
  </r>
  <r>
    <x v="31"/>
    <s v="Diciembre"/>
    <n v="131219"/>
    <n v="177458"/>
    <n v="191723"/>
  </r>
  <r>
    <x v="32"/>
    <s v="Octubre"/>
    <n v="5618"/>
    <n v="14138"/>
    <n v="15869"/>
  </r>
  <r>
    <x v="32"/>
    <s v="Noviembre"/>
    <n v="5614"/>
    <n v="14155"/>
    <n v="15928"/>
  </r>
  <r>
    <x v="32"/>
    <s v="Diciembre"/>
    <n v="5617"/>
    <n v="14173"/>
    <n v="15964"/>
  </r>
  <r>
    <x v="33"/>
    <s v="Octubre"/>
    <n v="509770"/>
    <n v="823573"/>
    <n v="598736"/>
  </r>
  <r>
    <x v="33"/>
    <s v="Noviembre"/>
    <n v="508177"/>
    <n v="823487"/>
    <n v="603685"/>
  </r>
  <r>
    <x v="33"/>
    <s v="Diciembre"/>
    <n v="512465"/>
    <n v="826275"/>
    <n v="604774"/>
  </r>
  <r>
    <x v="34"/>
    <s v="Octubre"/>
    <m/>
    <m/>
    <m/>
  </r>
  <r>
    <x v="34"/>
    <s v="Noviembre"/>
    <m/>
    <m/>
    <m/>
  </r>
  <r>
    <x v="34"/>
    <s v="Diciembre"/>
    <m/>
    <m/>
    <m/>
  </r>
  <r>
    <x v="35"/>
    <s v="Octubre"/>
    <m/>
    <m/>
    <m/>
  </r>
  <r>
    <x v="35"/>
    <s v="Noviembre"/>
    <m/>
    <m/>
    <m/>
  </r>
  <r>
    <x v="35"/>
    <s v="Diciembre"/>
    <m/>
    <m/>
    <m/>
  </r>
  <r>
    <x v="36"/>
    <s v="Octubre"/>
    <n v="1436"/>
    <n v="3342"/>
    <n v="2142"/>
  </r>
  <r>
    <x v="36"/>
    <s v="Noviembre"/>
    <n v="1434"/>
    <n v="3343"/>
    <n v="2141"/>
  </r>
  <r>
    <x v="36"/>
    <s v="Diciembre"/>
    <n v="1438"/>
    <n v="3342"/>
    <n v="2141"/>
  </r>
  <r>
    <x v="37"/>
    <s v="Octubre"/>
    <m/>
    <m/>
    <m/>
  </r>
  <r>
    <x v="37"/>
    <s v="Noviembre"/>
    <m/>
    <m/>
    <m/>
  </r>
  <r>
    <x v="37"/>
    <s v="Diciembre"/>
    <m/>
    <m/>
    <m/>
  </r>
  <r>
    <x v="38"/>
    <s v="Octubre"/>
    <m/>
    <m/>
    <m/>
  </r>
  <r>
    <x v="38"/>
    <s v="Noviembre"/>
    <m/>
    <m/>
    <m/>
  </r>
  <r>
    <x v="38"/>
    <s v="Diciembre"/>
    <m/>
    <m/>
    <m/>
  </r>
  <r>
    <x v="39"/>
    <s v="Octubre"/>
    <m/>
    <m/>
    <m/>
  </r>
  <r>
    <x v="39"/>
    <s v="Noviembre"/>
    <m/>
    <m/>
    <m/>
  </r>
  <r>
    <x v="39"/>
    <s v="Diciembre"/>
    <m/>
    <m/>
    <m/>
  </r>
  <r>
    <x v="40"/>
    <s v="Octubre"/>
    <m/>
    <m/>
    <m/>
  </r>
  <r>
    <x v="40"/>
    <s v="Noviembre"/>
    <m/>
    <m/>
    <m/>
  </r>
  <r>
    <x v="40"/>
    <s v="Diciembre"/>
    <m/>
    <m/>
    <m/>
  </r>
  <r>
    <x v="41"/>
    <s v="Octubre"/>
    <m/>
    <m/>
    <m/>
  </r>
  <r>
    <x v="41"/>
    <s v="Noviembre"/>
    <m/>
    <m/>
    <m/>
  </r>
  <r>
    <x v="41"/>
    <s v="Diciembre"/>
    <m/>
    <m/>
    <m/>
  </r>
  <r>
    <x v="42"/>
    <s v="Octubre"/>
    <m/>
    <n v="2"/>
    <m/>
  </r>
  <r>
    <x v="42"/>
    <s v="Noviembre"/>
    <m/>
    <n v="2"/>
    <m/>
  </r>
  <r>
    <x v="42"/>
    <s v="Diciembre"/>
    <m/>
    <n v="2"/>
    <m/>
  </r>
  <r>
    <x v="43"/>
    <s v="Octubre"/>
    <m/>
    <m/>
    <m/>
  </r>
  <r>
    <x v="43"/>
    <s v="Noviembre"/>
    <m/>
    <m/>
    <m/>
  </r>
  <r>
    <x v="43"/>
    <s v="Diciembre"/>
    <m/>
    <m/>
    <m/>
  </r>
  <r>
    <x v="44"/>
    <s v="Octubre"/>
    <m/>
    <m/>
    <m/>
  </r>
  <r>
    <x v="44"/>
    <s v="Noviembre"/>
    <m/>
    <m/>
    <m/>
  </r>
  <r>
    <x v="45"/>
    <s v="Octubre"/>
    <n v="9"/>
    <n v="504"/>
    <n v="4455"/>
  </r>
  <r>
    <x v="45"/>
    <s v="Noviembre"/>
    <n v="9"/>
    <n v="504"/>
    <n v="4455"/>
  </r>
  <r>
    <x v="45"/>
    <s v="Diciembre"/>
    <n v="10"/>
    <n v="504"/>
    <n v="445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TablaDinámica14" cacheId="952"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X2:AA49" firstHeaderRow="0" firstDataRow="1" firstDataCol="1"/>
  <pivotFields count="5">
    <pivotField axis="axisRow"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 showAll="0"/>
    <pivotField dataField="1" showAll="0"/>
    <pivotField dataField="1" showAll="0"/>
    <pivotField dataField="1" showAll="0"/>
  </pivotFields>
  <rowFields count="1">
    <field x="0"/>
  </rowFields>
  <rowItems count="4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t="grand">
      <x/>
    </i>
  </rowItems>
  <colFields count="1">
    <field x="-2"/>
  </colFields>
  <colItems count="3">
    <i>
      <x/>
    </i>
    <i i="1">
      <x v="1"/>
    </i>
    <i i="2">
      <x v="2"/>
    </i>
  </colItems>
  <dataFields count="3">
    <dataField name="Promedio de Suma de Estrato 1" fld="2" subtotal="average" baseField="0" baseItem="0"/>
    <dataField name="Promedio de Suma de Estrato 2" fld="3" subtotal="average" baseField="0" baseItem="0"/>
    <dataField name="Promedio de Suma de Estrato 3" fld="4" subtotal="average" baseField="0" baseItem="0"/>
  </dataFields>
  <formats count="1">
    <format dxfId="4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13" cacheId="95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L2:P137" firstHeaderRow="0" firstDataRow="1" firstDataCol="2"/>
  <pivotFields count="10">
    <pivotField showAll="0"/>
    <pivotField axis="axisRow" showAll="0">
      <items count="4">
        <item x="0"/>
        <item x="1"/>
        <item x="2"/>
        <item t="default"/>
      </items>
    </pivotField>
    <pivotField showAll="0">
      <items count="30">
        <item x="0"/>
        <item x="26"/>
        <item x="1"/>
        <item x="2"/>
        <item x="11"/>
        <item x="3"/>
        <item x="12"/>
        <item x="13"/>
        <item x="4"/>
        <item x="21"/>
        <item x="14"/>
        <item x="23"/>
        <item x="5"/>
        <item x="6"/>
        <item x="27"/>
        <item x="28"/>
        <item x="15"/>
        <item x="24"/>
        <item x="16"/>
        <item x="17"/>
        <item x="20"/>
        <item x="18"/>
        <item x="25"/>
        <item x="19"/>
        <item x="7"/>
        <item x="8"/>
        <item x="22"/>
        <item x="9"/>
        <item x="10"/>
        <item t="default"/>
      </items>
    </pivotField>
    <pivotField axis="axisRow" outline="0" showAll="0" defaultSubtotal="0">
      <items count="46">
        <item x="0"/>
        <item x="1"/>
        <item x="2"/>
        <item x="3"/>
        <item x="4"/>
        <item x="5"/>
        <item x="6"/>
        <item x="8"/>
        <item x="7"/>
        <item x="9"/>
        <item x="10"/>
        <item x="11"/>
        <item x="12"/>
        <item x="13"/>
        <item x="14"/>
        <item x="15"/>
        <item x="16"/>
        <item x="17"/>
        <item x="45"/>
        <item x="18"/>
        <item x="19"/>
        <item x="25"/>
        <item x="20"/>
        <item x="21"/>
        <item x="22"/>
        <item x="23"/>
        <item x="24"/>
        <item x="26"/>
        <item x="27"/>
        <item x="28"/>
        <item x="44"/>
        <item x="29"/>
        <item x="30"/>
        <item x="31"/>
        <item x="32"/>
        <item x="33"/>
        <item x="34"/>
        <item x="35"/>
        <item x="36"/>
        <item x="37"/>
        <item x="38"/>
        <item x="39"/>
        <item x="40"/>
        <item x="41"/>
        <item x="42"/>
        <item x="43"/>
      </items>
      <extLst>
        <ext xmlns:x14="http://schemas.microsoft.com/office/spreadsheetml/2009/9/main" uri="{2946ED86-A175-432a-8AC1-64E0C546D7DE}">
          <x14:pivotField fillDownLabels="1"/>
        </ext>
      </extLst>
    </pivotField>
    <pivotField dataField="1" showAll="0"/>
    <pivotField dataField="1" showAll="0"/>
    <pivotField dataField="1" showAll="0"/>
    <pivotField showAll="0"/>
    <pivotField showAll="0"/>
    <pivotField showAll="0"/>
  </pivotFields>
  <rowFields count="2">
    <field x="3"/>
    <field x="1"/>
  </rowFields>
  <rowItems count="135">
    <i>
      <x/>
      <x/>
    </i>
    <i r="1">
      <x v="1"/>
    </i>
    <i r="1">
      <x v="2"/>
    </i>
    <i>
      <x v="1"/>
      <x/>
    </i>
    <i r="1">
      <x v="1"/>
    </i>
    <i r="1">
      <x v="2"/>
    </i>
    <i>
      <x v="2"/>
      <x/>
    </i>
    <i r="1">
      <x v="1"/>
    </i>
    <i r="1">
      <x v="2"/>
    </i>
    <i>
      <x v="3"/>
      <x/>
    </i>
    <i r="1">
      <x v="1"/>
    </i>
    <i r="1">
      <x v="2"/>
    </i>
    <i>
      <x v="4"/>
      <x/>
    </i>
    <i r="1">
      <x v="1"/>
    </i>
    <i r="1">
      <x v="2"/>
    </i>
    <i>
      <x v="5"/>
      <x/>
    </i>
    <i r="1">
      <x v="1"/>
    </i>
    <i r="1">
      <x v="2"/>
    </i>
    <i>
      <x v="6"/>
      <x/>
    </i>
    <i r="1">
      <x v="1"/>
    </i>
    <i r="1">
      <x v="2"/>
    </i>
    <i>
      <x v="7"/>
      <x/>
    </i>
    <i r="1">
      <x v="1"/>
    </i>
    <i r="1">
      <x v="2"/>
    </i>
    <i>
      <x v="8"/>
      <x/>
    </i>
    <i r="1">
      <x v="1"/>
    </i>
    <i r="1">
      <x v="2"/>
    </i>
    <i>
      <x v="9"/>
      <x/>
    </i>
    <i r="1">
      <x v="1"/>
    </i>
    <i r="1">
      <x v="2"/>
    </i>
    <i>
      <x v="10"/>
      <x/>
    </i>
    <i r="1">
      <x v="1"/>
    </i>
    <i r="1">
      <x v="2"/>
    </i>
    <i>
      <x v="11"/>
      <x/>
    </i>
    <i r="1">
      <x v="1"/>
    </i>
    <i r="1">
      <x v="2"/>
    </i>
    <i>
      <x v="12"/>
      <x/>
    </i>
    <i r="1">
      <x v="1"/>
    </i>
    <i r="1">
      <x v="2"/>
    </i>
    <i>
      <x v="13"/>
      <x/>
    </i>
    <i r="1">
      <x v="1"/>
    </i>
    <i r="1">
      <x v="2"/>
    </i>
    <i>
      <x v="14"/>
      <x/>
    </i>
    <i r="1">
      <x v="1"/>
    </i>
    <i r="1">
      <x v="2"/>
    </i>
    <i>
      <x v="15"/>
      <x/>
    </i>
    <i r="1">
      <x v="1"/>
    </i>
    <i r="1">
      <x v="2"/>
    </i>
    <i>
      <x v="16"/>
      <x/>
    </i>
    <i r="1">
      <x v="1"/>
    </i>
    <i r="1">
      <x v="2"/>
    </i>
    <i>
      <x v="17"/>
      <x/>
    </i>
    <i r="1">
      <x v="1"/>
    </i>
    <i r="1">
      <x v="2"/>
    </i>
    <i>
      <x v="18"/>
      <x v="2"/>
    </i>
    <i>
      <x v="19"/>
      <x/>
    </i>
    <i r="1">
      <x v="1"/>
    </i>
    <i r="1">
      <x v="2"/>
    </i>
    <i>
      <x v="20"/>
      <x/>
    </i>
    <i r="1">
      <x v="1"/>
    </i>
    <i r="1">
      <x v="2"/>
    </i>
    <i>
      <x v="21"/>
      <x/>
    </i>
    <i r="1">
      <x v="1"/>
    </i>
    <i r="1">
      <x v="2"/>
    </i>
    <i>
      <x v="22"/>
      <x/>
    </i>
    <i r="1">
      <x v="1"/>
    </i>
    <i r="1">
      <x v="2"/>
    </i>
    <i>
      <x v="23"/>
      <x/>
    </i>
    <i r="1">
      <x v="1"/>
    </i>
    <i r="1">
      <x v="2"/>
    </i>
    <i>
      <x v="24"/>
      <x/>
    </i>
    <i r="1">
      <x v="1"/>
    </i>
    <i r="1">
      <x v="2"/>
    </i>
    <i>
      <x v="25"/>
      <x/>
    </i>
    <i r="1">
      <x v="1"/>
    </i>
    <i r="1">
      <x v="2"/>
    </i>
    <i>
      <x v="26"/>
      <x/>
    </i>
    <i r="1">
      <x v="1"/>
    </i>
    <i r="1">
      <x v="2"/>
    </i>
    <i>
      <x v="27"/>
      <x/>
    </i>
    <i r="1">
      <x v="1"/>
    </i>
    <i r="1">
      <x v="2"/>
    </i>
    <i>
      <x v="28"/>
      <x/>
    </i>
    <i r="1">
      <x v="1"/>
    </i>
    <i r="1">
      <x v="2"/>
    </i>
    <i>
      <x v="29"/>
      <x/>
    </i>
    <i r="1">
      <x v="1"/>
    </i>
    <i r="1">
      <x v="2"/>
    </i>
    <i>
      <x v="30"/>
      <x v="1"/>
    </i>
    <i r="1">
      <x v="2"/>
    </i>
    <i>
      <x v="31"/>
      <x/>
    </i>
    <i r="1">
      <x v="1"/>
    </i>
    <i r="1">
      <x v="2"/>
    </i>
    <i>
      <x v="32"/>
      <x/>
    </i>
    <i r="1">
      <x v="1"/>
    </i>
    <i r="1">
      <x v="2"/>
    </i>
    <i>
      <x v="33"/>
      <x/>
    </i>
    <i r="1">
      <x v="1"/>
    </i>
    <i r="1">
      <x v="2"/>
    </i>
    <i>
      <x v="34"/>
      <x/>
    </i>
    <i r="1">
      <x v="1"/>
    </i>
    <i r="1">
      <x v="2"/>
    </i>
    <i>
      <x v="35"/>
      <x/>
    </i>
    <i r="1">
      <x v="1"/>
    </i>
    <i r="1">
      <x v="2"/>
    </i>
    <i>
      <x v="36"/>
      <x/>
    </i>
    <i r="1">
      <x v="1"/>
    </i>
    <i r="1">
      <x v="2"/>
    </i>
    <i>
      <x v="37"/>
      <x/>
    </i>
    <i r="1">
      <x v="1"/>
    </i>
    <i r="1">
      <x v="2"/>
    </i>
    <i>
      <x v="38"/>
      <x/>
    </i>
    <i r="1">
      <x v="1"/>
    </i>
    <i r="1">
      <x v="2"/>
    </i>
    <i>
      <x v="39"/>
      <x/>
    </i>
    <i r="1">
      <x v="1"/>
    </i>
    <i r="1">
      <x v="2"/>
    </i>
    <i>
      <x v="40"/>
      <x/>
    </i>
    <i r="1">
      <x v="1"/>
    </i>
    <i r="1">
      <x v="2"/>
    </i>
    <i>
      <x v="41"/>
      <x/>
    </i>
    <i r="1">
      <x v="1"/>
    </i>
    <i r="1">
      <x v="2"/>
    </i>
    <i>
      <x v="42"/>
      <x/>
    </i>
    <i r="1">
      <x v="1"/>
    </i>
    <i r="1">
      <x v="2"/>
    </i>
    <i>
      <x v="43"/>
      <x/>
    </i>
    <i r="1">
      <x v="1"/>
    </i>
    <i r="1">
      <x v="2"/>
    </i>
    <i>
      <x v="44"/>
      <x/>
    </i>
    <i r="1">
      <x v="1"/>
    </i>
    <i>
      <x v="45"/>
      <x/>
    </i>
    <i r="1">
      <x v="1"/>
    </i>
    <i r="1">
      <x v="2"/>
    </i>
    <i t="grand">
      <x/>
    </i>
  </rowItems>
  <colFields count="1">
    <field x="-2"/>
  </colFields>
  <colItems count="3">
    <i>
      <x/>
    </i>
    <i i="1">
      <x v="1"/>
    </i>
    <i i="2">
      <x v="2"/>
    </i>
  </colItems>
  <dataFields count="3">
    <dataField name="Suma de Estrato 1" fld="4" baseField="1" baseItem="0"/>
    <dataField name="Suma de Estrato 2" fld="5" baseField="1" baseItem="0"/>
    <dataField name="Suma de Estrato 3" fld="6" baseField="1" baseItem="0"/>
  </dataFields>
  <formats count="47">
    <format dxfId="0">
      <pivotArea collapsedLevelsAreSubtotals="1" fieldPosition="0">
        <references count="2">
          <reference field="1" count="1">
            <x v="2"/>
          </reference>
          <reference field="3" count="1" selected="0">
            <x v="0"/>
          </reference>
        </references>
      </pivotArea>
    </format>
    <format dxfId="1">
      <pivotArea collapsedLevelsAreSubtotals="1" fieldPosition="0">
        <references count="2">
          <reference field="1" count="0"/>
          <reference field="3" count="1" selected="0">
            <x v="1"/>
          </reference>
        </references>
      </pivotArea>
    </format>
    <format dxfId="2">
      <pivotArea collapsedLevelsAreSubtotals="1" fieldPosition="0">
        <references count="2">
          <reference field="1" count="0"/>
          <reference field="3" count="1" selected="0">
            <x v="2"/>
          </reference>
        </references>
      </pivotArea>
    </format>
    <format dxfId="3">
      <pivotArea collapsedLevelsAreSubtotals="1" fieldPosition="0">
        <references count="2">
          <reference field="1" count="0"/>
          <reference field="3" count="1" selected="0">
            <x v="3"/>
          </reference>
        </references>
      </pivotArea>
    </format>
    <format dxfId="4">
      <pivotArea collapsedLevelsAreSubtotals="1" fieldPosition="0">
        <references count="2">
          <reference field="1" count="0"/>
          <reference field="3" count="1" selected="0">
            <x v="4"/>
          </reference>
        </references>
      </pivotArea>
    </format>
    <format dxfId="5">
      <pivotArea collapsedLevelsAreSubtotals="1" fieldPosition="0">
        <references count="2">
          <reference field="1" count="0"/>
          <reference field="3" count="1" selected="0">
            <x v="5"/>
          </reference>
        </references>
      </pivotArea>
    </format>
    <format dxfId="6">
      <pivotArea collapsedLevelsAreSubtotals="1" fieldPosition="0">
        <references count="2">
          <reference field="1" count="0"/>
          <reference field="3" count="1" selected="0">
            <x v="6"/>
          </reference>
        </references>
      </pivotArea>
    </format>
    <format dxfId="7">
      <pivotArea collapsedLevelsAreSubtotals="1" fieldPosition="0">
        <references count="2">
          <reference field="1" count="0"/>
          <reference field="3" count="1" selected="0">
            <x v="7"/>
          </reference>
        </references>
      </pivotArea>
    </format>
    <format dxfId="8">
      <pivotArea collapsedLevelsAreSubtotals="1" fieldPosition="0">
        <references count="2">
          <reference field="1" count="0"/>
          <reference field="3" count="1" selected="0">
            <x v="8"/>
          </reference>
        </references>
      </pivotArea>
    </format>
    <format dxfId="9">
      <pivotArea collapsedLevelsAreSubtotals="1" fieldPosition="0">
        <references count="2">
          <reference field="1" count="0"/>
          <reference field="3" count="1" selected="0">
            <x v="9"/>
          </reference>
        </references>
      </pivotArea>
    </format>
    <format dxfId="10">
      <pivotArea collapsedLevelsAreSubtotals="1" fieldPosition="0">
        <references count="2">
          <reference field="1" count="0"/>
          <reference field="3" count="1" selected="0">
            <x v="10"/>
          </reference>
        </references>
      </pivotArea>
    </format>
    <format dxfId="11">
      <pivotArea collapsedLevelsAreSubtotals="1" fieldPosition="0">
        <references count="2">
          <reference field="1" count="0"/>
          <reference field="3" count="1" selected="0">
            <x v="11"/>
          </reference>
        </references>
      </pivotArea>
    </format>
    <format dxfId="12">
      <pivotArea collapsedLevelsAreSubtotals="1" fieldPosition="0">
        <references count="2">
          <reference field="1" count="0"/>
          <reference field="3" count="1" selected="0">
            <x v="12"/>
          </reference>
        </references>
      </pivotArea>
    </format>
    <format dxfId="13">
      <pivotArea collapsedLevelsAreSubtotals="1" fieldPosition="0">
        <references count="2">
          <reference field="1" count="0"/>
          <reference field="3" count="1" selected="0">
            <x v="13"/>
          </reference>
        </references>
      </pivotArea>
    </format>
    <format dxfId="14">
      <pivotArea collapsedLevelsAreSubtotals="1" fieldPosition="0">
        <references count="2">
          <reference field="1" count="0"/>
          <reference field="3" count="1" selected="0">
            <x v="14"/>
          </reference>
        </references>
      </pivotArea>
    </format>
    <format dxfId="15">
      <pivotArea collapsedLevelsAreSubtotals="1" fieldPosition="0">
        <references count="2">
          <reference field="1" count="0"/>
          <reference field="3" count="1" selected="0">
            <x v="15"/>
          </reference>
        </references>
      </pivotArea>
    </format>
    <format dxfId="16">
      <pivotArea collapsedLevelsAreSubtotals="1" fieldPosition="0">
        <references count="2">
          <reference field="1" count="0"/>
          <reference field="3" count="1" selected="0">
            <x v="16"/>
          </reference>
        </references>
      </pivotArea>
    </format>
    <format dxfId="17">
      <pivotArea collapsedLevelsAreSubtotals="1" fieldPosition="0">
        <references count="2">
          <reference field="1" count="0"/>
          <reference field="3" count="1" selected="0">
            <x v="17"/>
          </reference>
        </references>
      </pivotArea>
    </format>
    <format dxfId="18">
      <pivotArea collapsedLevelsAreSubtotals="1" fieldPosition="0">
        <references count="2">
          <reference field="1" count="1">
            <x v="2"/>
          </reference>
          <reference field="3" count="1" selected="0">
            <x v="18"/>
          </reference>
        </references>
      </pivotArea>
    </format>
    <format dxfId="19">
      <pivotArea collapsedLevelsAreSubtotals="1" fieldPosition="0">
        <references count="2">
          <reference field="1" count="0"/>
          <reference field="3" count="1" selected="0">
            <x v="19"/>
          </reference>
        </references>
      </pivotArea>
    </format>
    <format dxfId="20">
      <pivotArea collapsedLevelsAreSubtotals="1" fieldPosition="0">
        <references count="2">
          <reference field="1" count="0"/>
          <reference field="3" count="1" selected="0">
            <x v="20"/>
          </reference>
        </references>
      </pivotArea>
    </format>
    <format dxfId="21">
      <pivotArea collapsedLevelsAreSubtotals="1" fieldPosition="0">
        <references count="2">
          <reference field="1" count="0"/>
          <reference field="3" count="1" selected="0">
            <x v="21"/>
          </reference>
        </references>
      </pivotArea>
    </format>
    <format dxfId="22">
      <pivotArea collapsedLevelsAreSubtotals="1" fieldPosition="0">
        <references count="2">
          <reference field="1" count="0"/>
          <reference field="3" count="1" selected="0">
            <x v="22"/>
          </reference>
        </references>
      </pivotArea>
    </format>
    <format dxfId="23">
      <pivotArea collapsedLevelsAreSubtotals="1" fieldPosition="0">
        <references count="2">
          <reference field="1" count="0"/>
          <reference field="3" count="1" selected="0">
            <x v="23"/>
          </reference>
        </references>
      </pivotArea>
    </format>
    <format dxfId="24">
      <pivotArea collapsedLevelsAreSubtotals="1" fieldPosition="0">
        <references count="2">
          <reference field="1" count="0"/>
          <reference field="3" count="1" selected="0">
            <x v="24"/>
          </reference>
        </references>
      </pivotArea>
    </format>
    <format dxfId="25">
      <pivotArea collapsedLevelsAreSubtotals="1" fieldPosition="0">
        <references count="2">
          <reference field="1" count="0"/>
          <reference field="3" count="1" selected="0">
            <x v="25"/>
          </reference>
        </references>
      </pivotArea>
    </format>
    <format dxfId="26">
      <pivotArea collapsedLevelsAreSubtotals="1" fieldPosition="0">
        <references count="2">
          <reference field="1" count="0"/>
          <reference field="3" count="1" selected="0">
            <x v="26"/>
          </reference>
        </references>
      </pivotArea>
    </format>
    <format dxfId="27">
      <pivotArea collapsedLevelsAreSubtotals="1" fieldPosition="0">
        <references count="2">
          <reference field="1" count="0"/>
          <reference field="3" count="1" selected="0">
            <x v="27"/>
          </reference>
        </references>
      </pivotArea>
    </format>
    <format dxfId="28">
      <pivotArea collapsedLevelsAreSubtotals="1" fieldPosition="0">
        <references count="2">
          <reference field="1" count="0"/>
          <reference field="3" count="1" selected="0">
            <x v="28"/>
          </reference>
        </references>
      </pivotArea>
    </format>
    <format dxfId="29">
      <pivotArea collapsedLevelsAreSubtotals="1" fieldPosition="0">
        <references count="2">
          <reference field="1" count="0"/>
          <reference field="3" count="1" selected="0">
            <x v="29"/>
          </reference>
        </references>
      </pivotArea>
    </format>
    <format dxfId="30">
      <pivotArea collapsedLevelsAreSubtotals="1" fieldPosition="0">
        <references count="2">
          <reference field="1" count="2">
            <x v="1"/>
            <x v="2"/>
          </reference>
          <reference field="3" count="1" selected="0">
            <x v="30"/>
          </reference>
        </references>
      </pivotArea>
    </format>
    <format dxfId="31">
      <pivotArea collapsedLevelsAreSubtotals="1" fieldPosition="0">
        <references count="2">
          <reference field="1" count="0"/>
          <reference field="3" count="1" selected="0">
            <x v="31"/>
          </reference>
        </references>
      </pivotArea>
    </format>
    <format dxfId="32">
      <pivotArea collapsedLevelsAreSubtotals="1" fieldPosition="0">
        <references count="2">
          <reference field="1" count="0"/>
          <reference field="3" count="1" selected="0">
            <x v="32"/>
          </reference>
        </references>
      </pivotArea>
    </format>
    <format dxfId="33">
      <pivotArea collapsedLevelsAreSubtotals="1" fieldPosition="0">
        <references count="2">
          <reference field="1" count="0"/>
          <reference field="3" count="1" selected="0">
            <x v="33"/>
          </reference>
        </references>
      </pivotArea>
    </format>
    <format dxfId="34">
      <pivotArea collapsedLevelsAreSubtotals="1" fieldPosition="0">
        <references count="2">
          <reference field="1" count="0"/>
          <reference field="3" count="1" selected="0">
            <x v="34"/>
          </reference>
        </references>
      </pivotArea>
    </format>
    <format dxfId="35">
      <pivotArea collapsedLevelsAreSubtotals="1" fieldPosition="0">
        <references count="2">
          <reference field="1" count="0"/>
          <reference field="3" count="1" selected="0">
            <x v="35"/>
          </reference>
        </references>
      </pivotArea>
    </format>
    <format dxfId="36">
      <pivotArea collapsedLevelsAreSubtotals="1" fieldPosition="0">
        <references count="2">
          <reference field="1" count="0"/>
          <reference field="3" count="1" selected="0">
            <x v="36"/>
          </reference>
        </references>
      </pivotArea>
    </format>
    <format dxfId="37">
      <pivotArea collapsedLevelsAreSubtotals="1" fieldPosition="0">
        <references count="2">
          <reference field="1" count="0"/>
          <reference field="3" count="1" selected="0">
            <x v="37"/>
          </reference>
        </references>
      </pivotArea>
    </format>
    <format dxfId="38">
      <pivotArea collapsedLevelsAreSubtotals="1" fieldPosition="0">
        <references count="2">
          <reference field="1" count="0"/>
          <reference field="3" count="1" selected="0">
            <x v="38"/>
          </reference>
        </references>
      </pivotArea>
    </format>
    <format dxfId="39">
      <pivotArea collapsedLevelsAreSubtotals="1" fieldPosition="0">
        <references count="2">
          <reference field="1" count="0"/>
          <reference field="3" count="1" selected="0">
            <x v="39"/>
          </reference>
        </references>
      </pivotArea>
    </format>
    <format dxfId="40">
      <pivotArea collapsedLevelsAreSubtotals="1" fieldPosition="0">
        <references count="2">
          <reference field="1" count="0"/>
          <reference field="3" count="1" selected="0">
            <x v="40"/>
          </reference>
        </references>
      </pivotArea>
    </format>
    <format dxfId="41">
      <pivotArea collapsedLevelsAreSubtotals="1" fieldPosition="0">
        <references count="2">
          <reference field="1" count="0"/>
          <reference field="3" count="1" selected="0">
            <x v="41"/>
          </reference>
        </references>
      </pivotArea>
    </format>
    <format dxfId="42">
      <pivotArea collapsedLevelsAreSubtotals="1" fieldPosition="0">
        <references count="2">
          <reference field="1" count="0"/>
          <reference field="3" count="1" selected="0">
            <x v="42"/>
          </reference>
        </references>
      </pivotArea>
    </format>
    <format dxfId="43">
      <pivotArea collapsedLevelsAreSubtotals="1" fieldPosition="0">
        <references count="2">
          <reference field="1" count="0"/>
          <reference field="3" count="1" selected="0">
            <x v="43"/>
          </reference>
        </references>
      </pivotArea>
    </format>
    <format dxfId="44">
      <pivotArea collapsedLevelsAreSubtotals="1" fieldPosition="0">
        <references count="2">
          <reference field="1" count="2">
            <x v="0"/>
            <x v="1"/>
          </reference>
          <reference field="3" count="1" selected="0">
            <x v="44"/>
          </reference>
        </references>
      </pivotArea>
    </format>
    <format dxfId="45">
      <pivotArea collapsedLevelsAreSubtotals="1" fieldPosition="0">
        <references count="2">
          <reference field="1" count="0"/>
          <reference field="3" count="1" selected="0">
            <x v="45"/>
          </reference>
        </references>
      </pivotArea>
    </format>
    <format dxfId="46">
      <pivotArea grandRow="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3"/>
  <sheetViews>
    <sheetView topLeftCell="A6" workbookViewId="0">
      <selection activeCell="B3" sqref="B3:C22"/>
    </sheetView>
  </sheetViews>
  <sheetFormatPr defaultColWidth="11.42578125" defaultRowHeight="14.45"/>
  <cols>
    <col min="2" max="2" width="74.85546875" bestFit="1" customWidth="1"/>
    <col min="3" max="3" width="15.140625" bestFit="1" customWidth="1"/>
  </cols>
  <sheetData>
    <row r="2" spans="2:3">
      <c r="B2" t="s">
        <v>0</v>
      </c>
      <c r="C2" t="s">
        <v>1</v>
      </c>
    </row>
    <row r="3" spans="2:3">
      <c r="B3" t="s">
        <v>2</v>
      </c>
      <c r="C3" s="34">
        <v>111171965</v>
      </c>
    </row>
    <row r="4" spans="2:3">
      <c r="B4" t="s">
        <v>3</v>
      </c>
      <c r="C4" s="34">
        <v>1616794060</v>
      </c>
    </row>
    <row r="5" spans="2:3">
      <c r="B5" t="s">
        <v>4</v>
      </c>
      <c r="C5" s="34">
        <v>708409444</v>
      </c>
    </row>
    <row r="6" spans="2:3">
      <c r="B6" t="s">
        <v>5</v>
      </c>
      <c r="C6" s="34">
        <v>173859355</v>
      </c>
    </row>
    <row r="7" spans="2:3">
      <c r="B7" t="s">
        <v>6</v>
      </c>
      <c r="C7" s="34">
        <v>626745503</v>
      </c>
    </row>
    <row r="8" spans="2:3">
      <c r="B8" t="s">
        <v>7</v>
      </c>
      <c r="C8" s="34">
        <v>64260634</v>
      </c>
    </row>
    <row r="9" spans="2:3">
      <c r="B9" t="s">
        <v>8</v>
      </c>
      <c r="C9" s="34">
        <v>234310844</v>
      </c>
    </row>
    <row r="10" spans="2:3">
      <c r="B10" t="s">
        <v>9</v>
      </c>
      <c r="C10" s="34">
        <v>240467692</v>
      </c>
    </row>
    <row r="11" spans="2:3">
      <c r="B11" t="s">
        <v>10</v>
      </c>
      <c r="C11" s="34">
        <v>370338282</v>
      </c>
    </row>
    <row r="12" spans="2:3">
      <c r="B12" t="s">
        <v>11</v>
      </c>
      <c r="C12" s="34">
        <v>2988984767</v>
      </c>
    </row>
    <row r="13" spans="2:3">
      <c r="B13" t="s">
        <v>12</v>
      </c>
      <c r="C13" s="34">
        <v>857298636</v>
      </c>
    </row>
    <row r="14" spans="2:3">
      <c r="B14" t="s">
        <v>13</v>
      </c>
      <c r="C14" s="34">
        <v>2432769986</v>
      </c>
    </row>
    <row r="15" spans="2:3">
      <c r="B15" t="s">
        <v>14</v>
      </c>
      <c r="C15" s="34">
        <v>522850207</v>
      </c>
    </row>
    <row r="16" spans="2:3">
      <c r="B16" t="s">
        <v>15</v>
      </c>
      <c r="C16" s="34">
        <v>2252846380</v>
      </c>
    </row>
    <row r="17" spans="2:3">
      <c r="B17" t="s">
        <v>16</v>
      </c>
      <c r="C17" s="34">
        <v>3269838731</v>
      </c>
    </row>
    <row r="18" spans="2:3">
      <c r="B18" t="s">
        <v>17</v>
      </c>
      <c r="C18" s="34">
        <v>1818023219</v>
      </c>
    </row>
    <row r="19" spans="2:3">
      <c r="B19" t="s">
        <v>18</v>
      </c>
      <c r="C19" s="34">
        <v>566020091</v>
      </c>
    </row>
    <row r="20" spans="2:3">
      <c r="B20" t="s">
        <v>19</v>
      </c>
      <c r="C20" s="34">
        <v>20740710</v>
      </c>
    </row>
    <row r="21" spans="2:3">
      <c r="B21" t="s">
        <v>20</v>
      </c>
      <c r="C21" s="34">
        <v>5204273</v>
      </c>
    </row>
    <row r="22" spans="2:3">
      <c r="B22" t="s">
        <v>21</v>
      </c>
      <c r="C22" s="34">
        <v>655342831</v>
      </c>
    </row>
    <row r="23" spans="2:3">
      <c r="B23" t="s">
        <v>22</v>
      </c>
      <c r="C23" s="1">
        <f>SUM(C3:C22)</f>
        <v>19536277610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189"/>
  <sheetViews>
    <sheetView topLeftCell="W1" workbookViewId="0">
      <selection activeCell="AH49" sqref="AH49"/>
    </sheetView>
  </sheetViews>
  <sheetFormatPr defaultColWidth="11.42578125" defaultRowHeight="14.45"/>
  <cols>
    <col min="12" max="12" width="72.140625" bestFit="1" customWidth="1"/>
    <col min="13" max="13" width="11" customWidth="1"/>
    <col min="14" max="16" width="16.7109375" customWidth="1"/>
    <col min="24" max="24" width="69.5703125" customWidth="1"/>
    <col min="25" max="25" width="28.85546875" customWidth="1"/>
    <col min="26" max="27" width="28.85546875" bestFit="1" customWidth="1"/>
  </cols>
  <sheetData>
    <row r="1" spans="1:33">
      <c r="A1" t="s">
        <v>23</v>
      </c>
      <c r="B1" t="s">
        <v>24</v>
      </c>
      <c r="C1" t="s">
        <v>25</v>
      </c>
      <c r="D1" t="s">
        <v>26</v>
      </c>
      <c r="E1" t="s">
        <v>27</v>
      </c>
      <c r="F1" t="s">
        <v>28</v>
      </c>
      <c r="G1" t="s">
        <v>29</v>
      </c>
      <c r="H1" t="s">
        <v>30</v>
      </c>
      <c r="I1" t="s">
        <v>31</v>
      </c>
      <c r="J1" t="s">
        <v>32</v>
      </c>
    </row>
    <row r="2" spans="1:33">
      <c r="A2">
        <v>2019</v>
      </c>
      <c r="B2" t="s">
        <v>33</v>
      </c>
      <c r="C2" t="s">
        <v>34</v>
      </c>
      <c r="D2" t="s">
        <v>35</v>
      </c>
      <c r="L2" s="38" t="s">
        <v>36</v>
      </c>
      <c r="M2" s="38" t="s">
        <v>24</v>
      </c>
      <c r="N2" t="s">
        <v>37</v>
      </c>
      <c r="O2" t="s">
        <v>38</v>
      </c>
      <c r="P2" t="s">
        <v>39</v>
      </c>
      <c r="R2" t="s">
        <v>26</v>
      </c>
      <c r="S2" t="s">
        <v>24</v>
      </c>
      <c r="T2" t="s">
        <v>37</v>
      </c>
      <c r="U2" t="s">
        <v>38</v>
      </c>
      <c r="V2" t="s">
        <v>39</v>
      </c>
      <c r="X2" s="38" t="s">
        <v>36</v>
      </c>
      <c r="Y2" t="s">
        <v>40</v>
      </c>
      <c r="Z2" t="s">
        <v>41</v>
      </c>
      <c r="AA2" t="s">
        <v>42</v>
      </c>
    </row>
    <row r="3" spans="1:33">
      <c r="A3">
        <v>2019</v>
      </c>
      <c r="B3" t="s">
        <v>33</v>
      </c>
      <c r="C3" t="s">
        <v>43</v>
      </c>
      <c r="D3" t="s">
        <v>35</v>
      </c>
      <c r="L3" s="36" t="s">
        <v>35</v>
      </c>
      <c r="M3" s="36" t="s">
        <v>33</v>
      </c>
      <c r="R3" t="s">
        <v>35</v>
      </c>
      <c r="S3" t="s">
        <v>33</v>
      </c>
      <c r="X3" s="36" t="s">
        <v>35</v>
      </c>
      <c r="Y3" s="1"/>
      <c r="Z3" s="1"/>
      <c r="AA3" s="1"/>
      <c r="AG3" t="s">
        <v>44</v>
      </c>
    </row>
    <row r="4" spans="1:33">
      <c r="A4">
        <v>2019</v>
      </c>
      <c r="B4" t="s">
        <v>33</v>
      </c>
      <c r="C4" t="s">
        <v>45</v>
      </c>
      <c r="D4" t="s">
        <v>35</v>
      </c>
      <c r="L4" s="36" t="s">
        <v>35</v>
      </c>
      <c r="M4" s="36" t="s">
        <v>46</v>
      </c>
      <c r="R4" t="s">
        <v>35</v>
      </c>
      <c r="S4" t="s">
        <v>46</v>
      </c>
      <c r="X4" s="36" t="s">
        <v>47</v>
      </c>
      <c r="Y4" s="1">
        <v>130373</v>
      </c>
      <c r="Z4" s="1">
        <v>243572.66666666666</v>
      </c>
      <c r="AA4" s="1">
        <v>90001.333333333328</v>
      </c>
      <c r="AC4" t="s">
        <v>47</v>
      </c>
      <c r="AD4">
        <v>130373</v>
      </c>
      <c r="AE4">
        <v>243572.66666666666</v>
      </c>
      <c r="AF4">
        <v>90001.333333333328</v>
      </c>
      <c r="AG4">
        <f>AD4+AE4+AF4</f>
        <v>463946.99999999994</v>
      </c>
    </row>
    <row r="5" spans="1:33">
      <c r="A5">
        <v>2019</v>
      </c>
      <c r="B5" t="s">
        <v>33</v>
      </c>
      <c r="C5" t="s">
        <v>48</v>
      </c>
      <c r="D5" t="s">
        <v>35</v>
      </c>
      <c r="L5" s="36" t="s">
        <v>35</v>
      </c>
      <c r="M5" s="36" t="s">
        <v>49</v>
      </c>
      <c r="N5" s="1"/>
      <c r="O5" s="1"/>
      <c r="P5" s="1"/>
      <c r="R5" t="s">
        <v>35</v>
      </c>
      <c r="S5" t="s">
        <v>49</v>
      </c>
      <c r="X5" s="36" t="s">
        <v>3</v>
      </c>
      <c r="Y5" s="1">
        <v>128323.66666666667</v>
      </c>
      <c r="Z5" s="1">
        <v>223711.66666666666</v>
      </c>
      <c r="AA5" s="1">
        <v>74682.666666666672</v>
      </c>
      <c r="AC5" t="s">
        <v>3</v>
      </c>
      <c r="AD5">
        <v>128323.66666666667</v>
      </c>
      <c r="AE5">
        <v>223711.66666666666</v>
      </c>
      <c r="AF5">
        <v>74682.666666666672</v>
      </c>
      <c r="AG5">
        <f t="shared" ref="AG5:AG48" si="0">AD5+AE5+AF5</f>
        <v>426718</v>
      </c>
    </row>
    <row r="6" spans="1:33">
      <c r="A6">
        <v>2019</v>
      </c>
      <c r="B6" t="s">
        <v>33</v>
      </c>
      <c r="C6" t="s">
        <v>50</v>
      </c>
      <c r="D6" t="s">
        <v>35</v>
      </c>
      <c r="L6" s="36" t="s">
        <v>47</v>
      </c>
      <c r="M6" s="36" t="s">
        <v>33</v>
      </c>
      <c r="N6" s="1">
        <v>131078</v>
      </c>
      <c r="O6" s="1">
        <v>246919</v>
      </c>
      <c r="P6" s="1">
        <v>90121</v>
      </c>
      <c r="R6" t="s">
        <v>47</v>
      </c>
      <c r="S6" t="s">
        <v>33</v>
      </c>
      <c r="T6">
        <v>131078</v>
      </c>
      <c r="U6">
        <v>246919</v>
      </c>
      <c r="V6">
        <v>90121</v>
      </c>
      <c r="X6" s="36" t="s">
        <v>12</v>
      </c>
      <c r="Y6" s="1">
        <v>91215.333333333328</v>
      </c>
      <c r="Z6" s="1">
        <v>174266.66666666666</v>
      </c>
      <c r="AA6" s="1">
        <v>133984.33333333334</v>
      </c>
      <c r="AC6" t="s">
        <v>12</v>
      </c>
      <c r="AD6">
        <v>91215.333333333328</v>
      </c>
      <c r="AE6">
        <v>174266.66666666666</v>
      </c>
      <c r="AF6">
        <v>133984.33333333334</v>
      </c>
      <c r="AG6">
        <f t="shared" si="0"/>
        <v>399466.33333333337</v>
      </c>
    </row>
    <row r="7" spans="1:33">
      <c r="A7">
        <v>2019</v>
      </c>
      <c r="B7" t="s">
        <v>33</v>
      </c>
      <c r="C7" t="s">
        <v>51</v>
      </c>
      <c r="D7" t="s">
        <v>35</v>
      </c>
      <c r="L7" s="36" t="s">
        <v>47</v>
      </c>
      <c r="M7" s="36" t="s">
        <v>46</v>
      </c>
      <c r="N7" s="1">
        <v>128321</v>
      </c>
      <c r="O7" s="1">
        <v>235471</v>
      </c>
      <c r="P7" s="1">
        <v>88943</v>
      </c>
      <c r="R7" t="s">
        <v>47</v>
      </c>
      <c r="S7" t="s">
        <v>46</v>
      </c>
      <c r="T7">
        <v>128321</v>
      </c>
      <c r="U7">
        <v>235471</v>
      </c>
      <c r="V7">
        <v>88943</v>
      </c>
      <c r="X7" s="36" t="s">
        <v>15</v>
      </c>
      <c r="Y7" s="1">
        <v>249795.33333333334</v>
      </c>
      <c r="Z7" s="1">
        <v>112641.33333333333</v>
      </c>
      <c r="AA7" s="1">
        <v>39740.333333333336</v>
      </c>
      <c r="AC7" t="s">
        <v>15</v>
      </c>
      <c r="AD7">
        <v>249795.33333333334</v>
      </c>
      <c r="AE7">
        <v>112641.33333333333</v>
      </c>
      <c r="AF7">
        <v>39740.333333333336</v>
      </c>
      <c r="AG7">
        <f t="shared" si="0"/>
        <v>402177</v>
      </c>
    </row>
    <row r="8" spans="1:33">
      <c r="A8">
        <v>2019</v>
      </c>
      <c r="B8" t="s">
        <v>33</v>
      </c>
      <c r="C8" t="s">
        <v>52</v>
      </c>
      <c r="D8" t="s">
        <v>35</v>
      </c>
      <c r="L8" s="36" t="s">
        <v>47</v>
      </c>
      <c r="M8" s="36" t="s">
        <v>49</v>
      </c>
      <c r="N8" s="1">
        <v>131720</v>
      </c>
      <c r="O8" s="1">
        <v>248328</v>
      </c>
      <c r="P8" s="1">
        <v>90940</v>
      </c>
      <c r="R8" t="s">
        <v>47</v>
      </c>
      <c r="S8" t="s">
        <v>49</v>
      </c>
      <c r="T8">
        <v>131720</v>
      </c>
      <c r="U8">
        <v>248328</v>
      </c>
      <c r="V8">
        <v>90940</v>
      </c>
      <c r="X8" s="36" t="s">
        <v>11</v>
      </c>
      <c r="Y8" s="1">
        <v>160633.33333333334</v>
      </c>
      <c r="Z8" s="1">
        <v>213119.66666666666</v>
      </c>
      <c r="AA8" s="1">
        <v>66533</v>
      </c>
      <c r="AC8" t="s">
        <v>11</v>
      </c>
      <c r="AD8">
        <v>160633.33333333334</v>
      </c>
      <c r="AE8">
        <v>213119.66666666666</v>
      </c>
      <c r="AF8">
        <v>66533</v>
      </c>
      <c r="AG8">
        <f t="shared" si="0"/>
        <v>440286</v>
      </c>
    </row>
    <row r="9" spans="1:33">
      <c r="A9">
        <v>2019</v>
      </c>
      <c r="B9" t="s">
        <v>33</v>
      </c>
      <c r="C9" t="s">
        <v>53</v>
      </c>
      <c r="D9" t="s">
        <v>35</v>
      </c>
      <c r="L9" s="36" t="s">
        <v>3</v>
      </c>
      <c r="M9" s="36" t="s">
        <v>33</v>
      </c>
      <c r="N9" s="1">
        <v>128000</v>
      </c>
      <c r="O9" s="1">
        <v>223240</v>
      </c>
      <c r="P9" s="1">
        <v>74454</v>
      </c>
      <c r="R9" t="s">
        <v>3</v>
      </c>
      <c r="S9" t="s">
        <v>33</v>
      </c>
      <c r="T9">
        <v>128000</v>
      </c>
      <c r="U9">
        <v>223240</v>
      </c>
      <c r="V9">
        <v>74454</v>
      </c>
      <c r="X9" s="36" t="s">
        <v>6</v>
      </c>
      <c r="Y9" s="1">
        <v>263812.33333333331</v>
      </c>
      <c r="Z9" s="1">
        <v>1232838.6666666667</v>
      </c>
      <c r="AA9" s="1">
        <v>1021473</v>
      </c>
      <c r="AC9" t="s">
        <v>6</v>
      </c>
      <c r="AD9">
        <v>263812.33333333331</v>
      </c>
      <c r="AE9">
        <v>1232838.6666666667</v>
      </c>
      <c r="AF9">
        <v>1021473</v>
      </c>
      <c r="AG9">
        <f t="shared" si="0"/>
        <v>2518124</v>
      </c>
    </row>
    <row r="10" spans="1:33">
      <c r="A10">
        <v>2019</v>
      </c>
      <c r="B10" t="s">
        <v>33</v>
      </c>
      <c r="C10" t="s">
        <v>54</v>
      </c>
      <c r="D10" t="s">
        <v>35</v>
      </c>
      <c r="L10" s="36" t="s">
        <v>3</v>
      </c>
      <c r="M10" s="36" t="s">
        <v>46</v>
      </c>
      <c r="N10" s="1">
        <v>128332</v>
      </c>
      <c r="O10" s="1">
        <v>223729</v>
      </c>
      <c r="P10" s="1">
        <v>74543</v>
      </c>
      <c r="R10" t="s">
        <v>3</v>
      </c>
      <c r="S10" t="s">
        <v>46</v>
      </c>
      <c r="T10">
        <v>128332</v>
      </c>
      <c r="U10">
        <v>223729</v>
      </c>
      <c r="V10">
        <v>74543</v>
      </c>
      <c r="X10" s="36" t="s">
        <v>55</v>
      </c>
      <c r="Y10" s="1">
        <v>4259.333333333333</v>
      </c>
      <c r="Z10" s="1">
        <v>27158</v>
      </c>
      <c r="AA10" s="1">
        <v>18634</v>
      </c>
      <c r="AC10" t="s">
        <v>55</v>
      </c>
      <c r="AD10">
        <v>4259.333333333333</v>
      </c>
      <c r="AE10">
        <v>27158</v>
      </c>
      <c r="AF10">
        <v>18634</v>
      </c>
      <c r="AG10">
        <f t="shared" si="0"/>
        <v>50051.333333333328</v>
      </c>
    </row>
    <row r="11" spans="1:33">
      <c r="A11">
        <v>2019</v>
      </c>
      <c r="B11" t="s">
        <v>33</v>
      </c>
      <c r="C11" t="s">
        <v>56</v>
      </c>
      <c r="D11" t="s">
        <v>35</v>
      </c>
      <c r="L11" s="36" t="s">
        <v>3</v>
      </c>
      <c r="M11" s="36" t="s">
        <v>49</v>
      </c>
      <c r="N11" s="1">
        <v>128639</v>
      </c>
      <c r="O11" s="1">
        <v>224166</v>
      </c>
      <c r="P11" s="1">
        <v>75051</v>
      </c>
      <c r="R11" t="s">
        <v>3</v>
      </c>
      <c r="S11" t="s">
        <v>49</v>
      </c>
      <c r="T11">
        <v>128639</v>
      </c>
      <c r="U11">
        <v>224166</v>
      </c>
      <c r="V11">
        <v>75051</v>
      </c>
      <c r="X11" s="36" t="s">
        <v>16</v>
      </c>
      <c r="Y11" s="1">
        <v>256421</v>
      </c>
      <c r="Z11" s="1">
        <v>70703</v>
      </c>
      <c r="AA11" s="1">
        <v>28070.333333333332</v>
      </c>
      <c r="AC11" t="s">
        <v>16</v>
      </c>
      <c r="AD11">
        <v>256421</v>
      </c>
      <c r="AE11">
        <v>70703</v>
      </c>
      <c r="AF11">
        <v>28070.333333333332</v>
      </c>
      <c r="AG11">
        <f t="shared" si="0"/>
        <v>355194.33333333331</v>
      </c>
    </row>
    <row r="12" spans="1:33">
      <c r="A12">
        <v>2019</v>
      </c>
      <c r="B12" t="s">
        <v>33</v>
      </c>
      <c r="C12" t="s">
        <v>57</v>
      </c>
      <c r="D12" t="s">
        <v>35</v>
      </c>
      <c r="L12" s="36" t="s">
        <v>12</v>
      </c>
      <c r="M12" s="36" t="s">
        <v>33</v>
      </c>
      <c r="N12" s="1">
        <v>90581</v>
      </c>
      <c r="O12" s="1">
        <v>174706</v>
      </c>
      <c r="P12" s="1">
        <v>133621</v>
      </c>
      <c r="R12" t="s">
        <v>12</v>
      </c>
      <c r="S12" t="s">
        <v>33</v>
      </c>
      <c r="T12">
        <v>90581</v>
      </c>
      <c r="U12">
        <v>174706</v>
      </c>
      <c r="V12">
        <v>133621</v>
      </c>
      <c r="X12" s="36" t="s">
        <v>58</v>
      </c>
      <c r="Y12" s="1"/>
      <c r="Z12" s="1"/>
      <c r="AA12" s="1"/>
      <c r="AC12" t="s">
        <v>58</v>
      </c>
      <c r="AG12">
        <f t="shared" si="0"/>
        <v>0</v>
      </c>
    </row>
    <row r="13" spans="1:33">
      <c r="A13">
        <v>2019</v>
      </c>
      <c r="B13" t="s">
        <v>33</v>
      </c>
      <c r="C13" t="s">
        <v>34</v>
      </c>
      <c r="D13" t="s">
        <v>47</v>
      </c>
      <c r="L13" s="36" t="s">
        <v>12</v>
      </c>
      <c r="M13" s="36" t="s">
        <v>46</v>
      </c>
      <c r="N13" s="1">
        <v>91415</v>
      </c>
      <c r="O13" s="1">
        <v>173948</v>
      </c>
      <c r="P13" s="1">
        <v>134075</v>
      </c>
      <c r="R13" t="s">
        <v>12</v>
      </c>
      <c r="S13" t="s">
        <v>46</v>
      </c>
      <c r="T13">
        <v>91415</v>
      </c>
      <c r="U13">
        <v>173948</v>
      </c>
      <c r="V13">
        <v>134075</v>
      </c>
      <c r="X13" s="36" t="s">
        <v>59</v>
      </c>
      <c r="Y13" s="1">
        <v>9</v>
      </c>
      <c r="Z13" s="1">
        <v>323</v>
      </c>
      <c r="AA13" s="1">
        <v>415</v>
      </c>
      <c r="AC13" t="s">
        <v>59</v>
      </c>
      <c r="AD13">
        <v>9</v>
      </c>
      <c r="AE13">
        <v>323</v>
      </c>
      <c r="AF13">
        <v>415</v>
      </c>
      <c r="AG13">
        <f t="shared" si="0"/>
        <v>747</v>
      </c>
    </row>
    <row r="14" spans="1:33">
      <c r="A14">
        <v>2019</v>
      </c>
      <c r="B14" t="s">
        <v>33</v>
      </c>
      <c r="C14" t="s">
        <v>43</v>
      </c>
      <c r="D14" t="s">
        <v>47</v>
      </c>
      <c r="L14" s="36" t="s">
        <v>12</v>
      </c>
      <c r="M14" s="36" t="s">
        <v>49</v>
      </c>
      <c r="N14" s="1">
        <v>91650</v>
      </c>
      <c r="O14" s="1">
        <v>174146</v>
      </c>
      <c r="P14" s="1">
        <v>134257</v>
      </c>
      <c r="R14" t="s">
        <v>12</v>
      </c>
      <c r="S14" t="s">
        <v>49</v>
      </c>
      <c r="T14">
        <v>91650</v>
      </c>
      <c r="U14">
        <v>174146</v>
      </c>
      <c r="V14">
        <v>134257</v>
      </c>
      <c r="X14" s="36" t="s">
        <v>60</v>
      </c>
      <c r="Y14" s="1"/>
      <c r="Z14" s="1"/>
      <c r="AA14" s="1"/>
      <c r="AC14" t="s">
        <v>60</v>
      </c>
      <c r="AG14">
        <f t="shared" si="0"/>
        <v>0</v>
      </c>
    </row>
    <row r="15" spans="1:33">
      <c r="A15">
        <v>2019</v>
      </c>
      <c r="B15" t="s">
        <v>33</v>
      </c>
      <c r="C15" t="s">
        <v>45</v>
      </c>
      <c r="D15" t="s">
        <v>47</v>
      </c>
      <c r="L15" s="36" t="s">
        <v>15</v>
      </c>
      <c r="M15" s="36" t="s">
        <v>33</v>
      </c>
      <c r="N15" s="1">
        <v>248396</v>
      </c>
      <c r="O15" s="1">
        <v>112385</v>
      </c>
      <c r="P15" s="1">
        <v>39526</v>
      </c>
      <c r="R15" t="s">
        <v>15</v>
      </c>
      <c r="S15" t="s">
        <v>33</v>
      </c>
      <c r="T15">
        <v>248396</v>
      </c>
      <c r="U15">
        <v>112385</v>
      </c>
      <c r="V15">
        <v>39526</v>
      </c>
      <c r="X15" s="36" t="s">
        <v>10</v>
      </c>
      <c r="Y15" s="1">
        <v>206701.33333333334</v>
      </c>
      <c r="Z15" s="1">
        <v>277063</v>
      </c>
      <c r="AA15" s="1">
        <v>146486.33333333334</v>
      </c>
      <c r="AC15" t="s">
        <v>10</v>
      </c>
      <c r="AD15">
        <v>206701.33333333334</v>
      </c>
      <c r="AE15">
        <v>277063</v>
      </c>
      <c r="AF15">
        <v>146486.33333333334</v>
      </c>
      <c r="AG15">
        <f t="shared" si="0"/>
        <v>630250.66666666674</v>
      </c>
    </row>
    <row r="16" spans="1:33">
      <c r="A16">
        <v>2019</v>
      </c>
      <c r="B16" t="s">
        <v>33</v>
      </c>
      <c r="C16" t="s">
        <v>61</v>
      </c>
      <c r="D16" t="s">
        <v>47</v>
      </c>
      <c r="L16" s="36" t="s">
        <v>15</v>
      </c>
      <c r="M16" s="36" t="s">
        <v>46</v>
      </c>
      <c r="N16" s="1">
        <v>249951</v>
      </c>
      <c r="O16" s="1">
        <v>112689</v>
      </c>
      <c r="P16" s="1">
        <v>39734</v>
      </c>
      <c r="R16" t="s">
        <v>15</v>
      </c>
      <c r="S16" t="s">
        <v>46</v>
      </c>
      <c r="T16">
        <v>249951</v>
      </c>
      <c r="U16">
        <v>112689</v>
      </c>
      <c r="V16">
        <v>39734</v>
      </c>
      <c r="X16" s="36" t="s">
        <v>14</v>
      </c>
      <c r="Y16" s="1">
        <v>57495</v>
      </c>
      <c r="Z16" s="1">
        <v>26436.333333333332</v>
      </c>
      <c r="AA16" s="1">
        <v>12936.333333333334</v>
      </c>
      <c r="AC16" t="s">
        <v>14</v>
      </c>
      <c r="AD16">
        <v>57495</v>
      </c>
      <c r="AE16">
        <v>26436.333333333332</v>
      </c>
      <c r="AF16">
        <v>12936.333333333334</v>
      </c>
      <c r="AG16">
        <f t="shared" si="0"/>
        <v>96867.666666666657</v>
      </c>
    </row>
    <row r="17" spans="1:33">
      <c r="A17">
        <v>2019</v>
      </c>
      <c r="B17" t="s">
        <v>33</v>
      </c>
      <c r="C17" t="s">
        <v>48</v>
      </c>
      <c r="D17" t="s">
        <v>47</v>
      </c>
      <c r="L17" s="36" t="s">
        <v>15</v>
      </c>
      <c r="M17" s="36" t="s">
        <v>49</v>
      </c>
      <c r="N17" s="1">
        <v>251039</v>
      </c>
      <c r="O17" s="1">
        <v>112850</v>
      </c>
      <c r="P17" s="1">
        <v>39961</v>
      </c>
      <c r="R17" t="s">
        <v>15</v>
      </c>
      <c r="S17" t="s">
        <v>49</v>
      </c>
      <c r="T17">
        <v>251039</v>
      </c>
      <c r="U17">
        <v>112850</v>
      </c>
      <c r="V17">
        <v>39961</v>
      </c>
      <c r="X17" s="36" t="s">
        <v>62</v>
      </c>
      <c r="Y17" s="1">
        <v>1543567.3333333333</v>
      </c>
      <c r="Z17" s="1">
        <v>619171.33333333337</v>
      </c>
      <c r="AA17" s="1">
        <v>253354.33333333334</v>
      </c>
      <c r="AC17" t="s">
        <v>62</v>
      </c>
      <c r="AD17">
        <v>1543567.3333333333</v>
      </c>
      <c r="AE17">
        <v>619171.33333333337</v>
      </c>
      <c r="AF17">
        <v>253354.33333333334</v>
      </c>
      <c r="AG17">
        <f t="shared" si="0"/>
        <v>2416093</v>
      </c>
    </row>
    <row r="18" spans="1:33">
      <c r="A18">
        <v>2019</v>
      </c>
      <c r="B18" t="s">
        <v>33</v>
      </c>
      <c r="C18" t="s">
        <v>63</v>
      </c>
      <c r="D18" t="s">
        <v>47</v>
      </c>
      <c r="L18" s="36" t="s">
        <v>11</v>
      </c>
      <c r="M18" s="36" t="s">
        <v>33</v>
      </c>
      <c r="N18" s="1">
        <v>159771</v>
      </c>
      <c r="O18" s="1">
        <v>214055</v>
      </c>
      <c r="P18" s="1">
        <v>66331</v>
      </c>
      <c r="R18" t="s">
        <v>11</v>
      </c>
      <c r="S18" t="s">
        <v>33</v>
      </c>
      <c r="T18">
        <v>159771</v>
      </c>
      <c r="U18">
        <v>214055</v>
      </c>
      <c r="V18">
        <v>66331</v>
      </c>
      <c r="X18" s="36" t="s">
        <v>13</v>
      </c>
      <c r="Y18" s="1">
        <v>116639.33333333333</v>
      </c>
      <c r="Z18" s="1">
        <v>149151.66666666666</v>
      </c>
      <c r="AA18" s="1">
        <v>30849.333333333332</v>
      </c>
      <c r="AC18" t="s">
        <v>13</v>
      </c>
      <c r="AD18">
        <v>116639.33333333333</v>
      </c>
      <c r="AE18">
        <v>149151.66666666666</v>
      </c>
      <c r="AF18">
        <v>30849.333333333332</v>
      </c>
      <c r="AG18">
        <f t="shared" si="0"/>
        <v>296640.33333333331</v>
      </c>
    </row>
    <row r="19" spans="1:33">
      <c r="A19">
        <v>2019</v>
      </c>
      <c r="B19" t="s">
        <v>33</v>
      </c>
      <c r="C19" t="s">
        <v>64</v>
      </c>
      <c r="D19" t="s">
        <v>47</v>
      </c>
      <c r="L19" s="36" t="s">
        <v>11</v>
      </c>
      <c r="M19" s="36" t="s">
        <v>46</v>
      </c>
      <c r="N19" s="1">
        <v>160307</v>
      </c>
      <c r="O19" s="1">
        <v>211653</v>
      </c>
      <c r="P19" s="1">
        <v>66567</v>
      </c>
      <c r="R19" t="s">
        <v>11</v>
      </c>
      <c r="S19" t="s">
        <v>46</v>
      </c>
      <c r="T19">
        <v>160307</v>
      </c>
      <c r="U19">
        <v>211653</v>
      </c>
      <c r="V19">
        <v>66567</v>
      </c>
      <c r="X19" s="36" t="s">
        <v>65</v>
      </c>
      <c r="Y19" s="1">
        <v>87498.333333333328</v>
      </c>
      <c r="Z19" s="1">
        <v>109558</v>
      </c>
      <c r="AA19" s="1">
        <v>83188.666666666672</v>
      </c>
      <c r="AC19" t="s">
        <v>65</v>
      </c>
      <c r="AD19">
        <v>87498.333333333328</v>
      </c>
      <c r="AE19">
        <v>109558</v>
      </c>
      <c r="AF19">
        <v>83188.666666666672</v>
      </c>
      <c r="AG19">
        <f t="shared" si="0"/>
        <v>280245</v>
      </c>
    </row>
    <row r="20" spans="1:33">
      <c r="A20">
        <v>2019</v>
      </c>
      <c r="B20" t="s">
        <v>33</v>
      </c>
      <c r="C20" t="s">
        <v>50</v>
      </c>
      <c r="D20" t="s">
        <v>47</v>
      </c>
      <c r="L20" s="36" t="s">
        <v>11</v>
      </c>
      <c r="M20" s="36" t="s">
        <v>49</v>
      </c>
      <c r="N20" s="1">
        <v>161822</v>
      </c>
      <c r="O20" s="1">
        <v>213651</v>
      </c>
      <c r="P20" s="1">
        <v>66701</v>
      </c>
      <c r="R20" t="s">
        <v>11</v>
      </c>
      <c r="S20" t="s">
        <v>49</v>
      </c>
      <c r="T20">
        <v>161822</v>
      </c>
      <c r="U20">
        <v>213651</v>
      </c>
      <c r="V20">
        <v>66701</v>
      </c>
      <c r="X20" s="36" t="s">
        <v>66</v>
      </c>
      <c r="Y20" s="1"/>
      <c r="Z20" s="1"/>
      <c r="AA20" s="1"/>
      <c r="AC20" t="s">
        <v>66</v>
      </c>
      <c r="AG20">
        <f t="shared" si="0"/>
        <v>0</v>
      </c>
    </row>
    <row r="21" spans="1:33">
      <c r="A21">
        <v>2019</v>
      </c>
      <c r="B21" t="s">
        <v>33</v>
      </c>
      <c r="C21" t="s">
        <v>67</v>
      </c>
      <c r="D21" t="s">
        <v>47</v>
      </c>
      <c r="E21">
        <v>560</v>
      </c>
      <c r="F21">
        <v>351</v>
      </c>
      <c r="G21">
        <v>2</v>
      </c>
      <c r="L21" s="36" t="s">
        <v>6</v>
      </c>
      <c r="M21" s="36" t="s">
        <v>33</v>
      </c>
      <c r="N21" s="1">
        <v>263094</v>
      </c>
      <c r="O21" s="1">
        <v>1228396</v>
      </c>
      <c r="P21" s="1">
        <v>1018624</v>
      </c>
      <c r="R21" t="s">
        <v>6</v>
      </c>
      <c r="S21" t="s">
        <v>33</v>
      </c>
      <c r="T21">
        <v>263094</v>
      </c>
      <c r="U21">
        <v>1228396</v>
      </c>
      <c r="V21">
        <v>1018624</v>
      </c>
      <c r="X21" s="36" t="s">
        <v>18</v>
      </c>
      <c r="Y21" s="1">
        <v>45381</v>
      </c>
      <c r="Z21" s="1">
        <v>17383</v>
      </c>
      <c r="AA21" s="1">
        <v>4367</v>
      </c>
      <c r="AC21" t="s">
        <v>18</v>
      </c>
      <c r="AD21">
        <v>45381</v>
      </c>
      <c r="AE21">
        <v>17383</v>
      </c>
      <c r="AF21">
        <v>4367</v>
      </c>
      <c r="AG21">
        <f t="shared" si="0"/>
        <v>67131</v>
      </c>
    </row>
    <row r="22" spans="1:33">
      <c r="A22">
        <v>2019</v>
      </c>
      <c r="B22" t="s">
        <v>33</v>
      </c>
      <c r="C22" t="s">
        <v>51</v>
      </c>
      <c r="D22" t="s">
        <v>47</v>
      </c>
      <c r="L22" s="36" t="s">
        <v>6</v>
      </c>
      <c r="M22" s="36" t="s">
        <v>46</v>
      </c>
      <c r="N22" s="1">
        <v>263802</v>
      </c>
      <c r="O22" s="1">
        <v>1237480</v>
      </c>
      <c r="P22" s="1">
        <v>1020627</v>
      </c>
      <c r="R22" t="s">
        <v>6</v>
      </c>
      <c r="S22" t="s">
        <v>46</v>
      </c>
      <c r="T22">
        <v>263802</v>
      </c>
      <c r="U22">
        <v>1237480</v>
      </c>
      <c r="V22">
        <v>1020627</v>
      </c>
      <c r="X22" s="36" t="s">
        <v>68</v>
      </c>
      <c r="Y22" s="1">
        <v>39411.666666666664</v>
      </c>
      <c r="Z22" s="1">
        <v>193320.33333333334</v>
      </c>
      <c r="AA22" s="1">
        <v>66684.333333333328</v>
      </c>
      <c r="AC22" t="s">
        <v>68</v>
      </c>
      <c r="AD22">
        <v>39411.666666666664</v>
      </c>
      <c r="AE22">
        <v>193320.33333333334</v>
      </c>
      <c r="AF22">
        <v>66684.333333333328</v>
      </c>
      <c r="AG22">
        <f t="shared" si="0"/>
        <v>299416.33333333331</v>
      </c>
    </row>
    <row r="23" spans="1:33">
      <c r="A23">
        <v>2019</v>
      </c>
      <c r="B23" t="s">
        <v>33</v>
      </c>
      <c r="C23" t="s">
        <v>52</v>
      </c>
      <c r="D23" t="s">
        <v>47</v>
      </c>
      <c r="L23" s="36" t="s">
        <v>6</v>
      </c>
      <c r="M23" s="36" t="s">
        <v>49</v>
      </c>
      <c r="N23" s="1">
        <v>264541</v>
      </c>
      <c r="O23" s="1">
        <v>1232640</v>
      </c>
      <c r="P23" s="1">
        <v>1025168</v>
      </c>
      <c r="R23" t="s">
        <v>6</v>
      </c>
      <c r="S23" t="s">
        <v>49</v>
      </c>
      <c r="T23">
        <v>264541</v>
      </c>
      <c r="U23">
        <v>1232640</v>
      </c>
      <c r="V23">
        <v>1025168</v>
      </c>
      <c r="X23" s="36" t="s">
        <v>21</v>
      </c>
      <c r="Y23" s="1">
        <v>39909</v>
      </c>
      <c r="Z23" s="1">
        <v>55348.666666666664</v>
      </c>
      <c r="AA23" s="1">
        <v>17438.333333333332</v>
      </c>
      <c r="AC23" t="s">
        <v>21</v>
      </c>
      <c r="AD23">
        <v>39909</v>
      </c>
      <c r="AE23">
        <v>55348.666666666664</v>
      </c>
      <c r="AF23">
        <v>17438.333333333332</v>
      </c>
      <c r="AG23">
        <f t="shared" si="0"/>
        <v>112695.99999999999</v>
      </c>
    </row>
    <row r="24" spans="1:33">
      <c r="A24">
        <v>2019</v>
      </c>
      <c r="B24" t="s">
        <v>33</v>
      </c>
      <c r="C24" t="s">
        <v>69</v>
      </c>
      <c r="D24" t="s">
        <v>47</v>
      </c>
      <c r="L24" s="36" t="s">
        <v>55</v>
      </c>
      <c r="M24" s="36" t="s">
        <v>33</v>
      </c>
      <c r="N24" s="1">
        <v>4247</v>
      </c>
      <c r="O24" s="1">
        <v>27144</v>
      </c>
      <c r="P24" s="1">
        <v>18688</v>
      </c>
      <c r="R24" t="s">
        <v>55</v>
      </c>
      <c r="S24" t="s">
        <v>33</v>
      </c>
      <c r="T24">
        <v>4247</v>
      </c>
      <c r="U24">
        <v>27144</v>
      </c>
      <c r="V24">
        <v>18688</v>
      </c>
      <c r="X24" s="36" t="s">
        <v>70</v>
      </c>
      <c r="Y24" s="1">
        <v>26421.666666666668</v>
      </c>
      <c r="Z24" s="1">
        <v>51953.666666666664</v>
      </c>
      <c r="AA24" s="1">
        <v>29914.666666666668</v>
      </c>
      <c r="AC24" t="s">
        <v>70</v>
      </c>
      <c r="AD24">
        <v>26421.666666666668</v>
      </c>
      <c r="AE24">
        <v>51953.666666666664</v>
      </c>
      <c r="AF24">
        <v>29914.666666666668</v>
      </c>
      <c r="AG24">
        <f t="shared" si="0"/>
        <v>108290</v>
      </c>
    </row>
    <row r="25" spans="1:33">
      <c r="A25">
        <v>2019</v>
      </c>
      <c r="B25" t="s">
        <v>33</v>
      </c>
      <c r="C25" t="s">
        <v>71</v>
      </c>
      <c r="D25" t="s">
        <v>47</v>
      </c>
      <c r="L25" s="36" t="s">
        <v>55</v>
      </c>
      <c r="M25" s="36" t="s">
        <v>46</v>
      </c>
      <c r="N25" s="1">
        <v>4254</v>
      </c>
      <c r="O25" s="1">
        <v>27123</v>
      </c>
      <c r="P25" s="1">
        <v>18489</v>
      </c>
      <c r="R25" t="s">
        <v>55</v>
      </c>
      <c r="S25" t="s">
        <v>46</v>
      </c>
      <c r="T25">
        <v>4254</v>
      </c>
      <c r="U25">
        <v>27123</v>
      </c>
      <c r="V25">
        <v>18489</v>
      </c>
      <c r="X25" s="36" t="s">
        <v>2</v>
      </c>
      <c r="Y25" s="1">
        <v>40003.333333333336</v>
      </c>
      <c r="Z25" s="1">
        <v>62008.666666666664</v>
      </c>
      <c r="AA25" s="1">
        <v>45874</v>
      </c>
      <c r="AC25" t="s">
        <v>2</v>
      </c>
      <c r="AD25">
        <v>40003.333333333336</v>
      </c>
      <c r="AE25">
        <v>62008.666666666664</v>
      </c>
      <c r="AF25">
        <v>45874</v>
      </c>
      <c r="AG25">
        <f t="shared" si="0"/>
        <v>147886</v>
      </c>
    </row>
    <row r="26" spans="1:33">
      <c r="A26">
        <v>2019</v>
      </c>
      <c r="B26" t="s">
        <v>33</v>
      </c>
      <c r="C26" t="s">
        <v>72</v>
      </c>
      <c r="D26" t="s">
        <v>47</v>
      </c>
      <c r="L26" s="36" t="s">
        <v>55</v>
      </c>
      <c r="M26" s="36" t="s">
        <v>49</v>
      </c>
      <c r="N26" s="1">
        <v>4277</v>
      </c>
      <c r="O26" s="1">
        <v>27207</v>
      </c>
      <c r="P26" s="1">
        <v>18725</v>
      </c>
      <c r="R26" t="s">
        <v>55</v>
      </c>
      <c r="S26" t="s">
        <v>49</v>
      </c>
      <c r="T26">
        <v>4277</v>
      </c>
      <c r="U26">
        <v>27207</v>
      </c>
      <c r="V26">
        <v>18725</v>
      </c>
      <c r="X26" s="36" t="s">
        <v>9</v>
      </c>
      <c r="Y26" s="1">
        <v>19762</v>
      </c>
      <c r="Z26" s="1">
        <v>6504.666666666667</v>
      </c>
      <c r="AA26" s="1">
        <v>618.33333333333337</v>
      </c>
      <c r="AC26" t="s">
        <v>9</v>
      </c>
      <c r="AD26">
        <v>19762</v>
      </c>
      <c r="AE26">
        <v>6504.666666666667</v>
      </c>
      <c r="AF26">
        <v>618.33333333333337</v>
      </c>
      <c r="AG26">
        <f t="shared" si="0"/>
        <v>26885</v>
      </c>
    </row>
    <row r="27" spans="1:33">
      <c r="A27">
        <v>2019</v>
      </c>
      <c r="B27" t="s">
        <v>33</v>
      </c>
      <c r="C27" t="s">
        <v>73</v>
      </c>
      <c r="D27" t="s">
        <v>47</v>
      </c>
      <c r="L27" s="36" t="s">
        <v>16</v>
      </c>
      <c r="M27" s="36" t="s">
        <v>33</v>
      </c>
      <c r="N27" s="1">
        <v>256265</v>
      </c>
      <c r="O27" s="1">
        <v>70455</v>
      </c>
      <c r="P27" s="1">
        <v>28066</v>
      </c>
      <c r="R27" t="s">
        <v>16</v>
      </c>
      <c r="S27" t="s">
        <v>33</v>
      </c>
      <c r="T27">
        <v>256265</v>
      </c>
      <c r="U27">
        <v>70455</v>
      </c>
      <c r="V27">
        <v>28066</v>
      </c>
      <c r="X27" s="36" t="s">
        <v>8</v>
      </c>
      <c r="Y27" s="1">
        <v>26771.666666666668</v>
      </c>
      <c r="Z27" s="1">
        <v>5833.666666666667</v>
      </c>
      <c r="AA27" s="1">
        <v>1067</v>
      </c>
      <c r="AC27" t="s">
        <v>8</v>
      </c>
      <c r="AD27">
        <v>26771.666666666668</v>
      </c>
      <c r="AE27">
        <v>5833.666666666667</v>
      </c>
      <c r="AF27">
        <v>1067</v>
      </c>
      <c r="AG27">
        <f t="shared" si="0"/>
        <v>33672.333333333336</v>
      </c>
    </row>
    <row r="28" spans="1:33">
      <c r="A28">
        <v>2019</v>
      </c>
      <c r="B28" t="s">
        <v>33</v>
      </c>
      <c r="C28" t="s">
        <v>74</v>
      </c>
      <c r="D28" t="s">
        <v>47</v>
      </c>
      <c r="L28" s="36" t="s">
        <v>16</v>
      </c>
      <c r="M28" s="36" t="s">
        <v>46</v>
      </c>
      <c r="N28" s="1">
        <v>256551</v>
      </c>
      <c r="O28" s="1">
        <v>70700</v>
      </c>
      <c r="P28" s="1">
        <v>28072</v>
      </c>
      <c r="R28" t="s">
        <v>16</v>
      </c>
      <c r="S28" t="s">
        <v>46</v>
      </c>
      <c r="T28">
        <v>256551</v>
      </c>
      <c r="U28">
        <v>70700</v>
      </c>
      <c r="V28">
        <v>28072</v>
      </c>
      <c r="X28" s="36" t="s">
        <v>7</v>
      </c>
      <c r="Y28" s="1">
        <v>8969.3333333333339</v>
      </c>
      <c r="Z28" s="1">
        <v>1717.3333333333333</v>
      </c>
      <c r="AA28" s="1">
        <v>9</v>
      </c>
      <c r="AC28" t="s">
        <v>7</v>
      </c>
      <c r="AD28">
        <v>8969.3333333333339</v>
      </c>
      <c r="AE28">
        <v>1717.3333333333333</v>
      </c>
      <c r="AF28">
        <v>9</v>
      </c>
      <c r="AG28">
        <f t="shared" si="0"/>
        <v>10695.666666666668</v>
      </c>
    </row>
    <row r="29" spans="1:33">
      <c r="A29">
        <v>2019</v>
      </c>
      <c r="B29" t="s">
        <v>33</v>
      </c>
      <c r="C29" t="s">
        <v>53</v>
      </c>
      <c r="D29" t="s">
        <v>47</v>
      </c>
      <c r="L29" s="36" t="s">
        <v>16</v>
      </c>
      <c r="M29" s="36" t="s">
        <v>49</v>
      </c>
      <c r="N29" s="1">
        <v>256447</v>
      </c>
      <c r="O29" s="1">
        <v>70954</v>
      </c>
      <c r="P29" s="1">
        <v>28073</v>
      </c>
      <c r="R29" t="s">
        <v>16</v>
      </c>
      <c r="S29" t="s">
        <v>49</v>
      </c>
      <c r="T29">
        <v>256447</v>
      </c>
      <c r="U29">
        <v>70954</v>
      </c>
      <c r="V29">
        <v>28073</v>
      </c>
      <c r="X29" s="36" t="s">
        <v>5</v>
      </c>
      <c r="Y29" s="1">
        <v>11450</v>
      </c>
      <c r="Z29" s="1">
        <v>6021.333333333333</v>
      </c>
      <c r="AA29" s="1">
        <v>1313.6666666666667</v>
      </c>
      <c r="AC29" t="s">
        <v>5</v>
      </c>
      <c r="AD29">
        <v>11450</v>
      </c>
      <c r="AE29">
        <v>6021.333333333333</v>
      </c>
      <c r="AF29">
        <v>1313.6666666666667</v>
      </c>
      <c r="AG29">
        <f t="shared" si="0"/>
        <v>18785</v>
      </c>
    </row>
    <row r="30" spans="1:33">
      <c r="A30">
        <v>2019</v>
      </c>
      <c r="B30" t="s">
        <v>33</v>
      </c>
      <c r="C30" t="s">
        <v>54</v>
      </c>
      <c r="D30" t="s">
        <v>47</v>
      </c>
      <c r="L30" s="36" t="s">
        <v>58</v>
      </c>
      <c r="M30" s="36" t="s">
        <v>33</v>
      </c>
      <c r="N30" s="1"/>
      <c r="O30" s="1"/>
      <c r="P30" s="1"/>
      <c r="R30" t="s">
        <v>58</v>
      </c>
      <c r="S30" t="s">
        <v>33</v>
      </c>
      <c r="X30" s="36" t="s">
        <v>75</v>
      </c>
      <c r="Y30" s="1"/>
      <c r="Z30" s="1"/>
      <c r="AA30" s="1"/>
      <c r="AC30" t="s">
        <v>75</v>
      </c>
      <c r="AG30">
        <f t="shared" si="0"/>
        <v>0</v>
      </c>
    </row>
    <row r="31" spans="1:33">
      <c r="A31">
        <v>2019</v>
      </c>
      <c r="B31" t="s">
        <v>33</v>
      </c>
      <c r="C31" t="s">
        <v>56</v>
      </c>
      <c r="D31" t="s">
        <v>47</v>
      </c>
      <c r="L31" s="36" t="s">
        <v>58</v>
      </c>
      <c r="M31" s="36" t="s">
        <v>46</v>
      </c>
      <c r="N31" s="1"/>
      <c r="O31" s="1"/>
      <c r="P31" s="1"/>
      <c r="R31" t="s">
        <v>58</v>
      </c>
      <c r="S31" t="s">
        <v>46</v>
      </c>
      <c r="X31" s="36" t="s">
        <v>4</v>
      </c>
      <c r="Y31" s="1">
        <v>81926.666666666672</v>
      </c>
      <c r="Z31" s="1">
        <v>5590</v>
      </c>
      <c r="AA31" s="1">
        <v>2551.3333333333335</v>
      </c>
      <c r="AC31" t="s">
        <v>4</v>
      </c>
      <c r="AD31">
        <v>81926.666666666672</v>
      </c>
      <c r="AE31">
        <v>5590</v>
      </c>
      <c r="AF31">
        <v>2551.3333333333335</v>
      </c>
      <c r="AG31">
        <f t="shared" si="0"/>
        <v>90068</v>
      </c>
    </row>
    <row r="32" spans="1:33">
      <c r="A32">
        <v>2019</v>
      </c>
      <c r="B32" t="s">
        <v>33</v>
      </c>
      <c r="C32" t="s">
        <v>57</v>
      </c>
      <c r="D32" t="s">
        <v>47</v>
      </c>
      <c r="E32">
        <v>130518</v>
      </c>
      <c r="F32">
        <v>246568</v>
      </c>
      <c r="G32">
        <v>90119</v>
      </c>
      <c r="H32">
        <v>22073</v>
      </c>
      <c r="I32">
        <v>7416</v>
      </c>
      <c r="J32">
        <v>220</v>
      </c>
      <c r="L32" s="36" t="s">
        <v>58</v>
      </c>
      <c r="M32" s="36" t="s">
        <v>49</v>
      </c>
      <c r="N32" s="1"/>
      <c r="O32" s="1"/>
      <c r="P32" s="1"/>
      <c r="R32" t="s">
        <v>58</v>
      </c>
      <c r="S32" t="s">
        <v>49</v>
      </c>
      <c r="X32" s="36" t="s">
        <v>76</v>
      </c>
      <c r="Y32" s="1">
        <v>191.66666666666666</v>
      </c>
      <c r="Z32" s="1">
        <v>992.33333333333337</v>
      </c>
      <c r="AA32" s="1">
        <v>17</v>
      </c>
      <c r="AC32" t="s">
        <v>76</v>
      </c>
      <c r="AD32">
        <v>191.66666666666666</v>
      </c>
      <c r="AE32">
        <v>992.33333333333337</v>
      </c>
      <c r="AF32">
        <v>17</v>
      </c>
      <c r="AG32">
        <f t="shared" si="0"/>
        <v>1201</v>
      </c>
    </row>
    <row r="33" spans="1:33">
      <c r="A33">
        <v>2019</v>
      </c>
      <c r="B33" t="s">
        <v>33</v>
      </c>
      <c r="C33" t="s">
        <v>51</v>
      </c>
      <c r="D33" t="s">
        <v>3</v>
      </c>
      <c r="E33">
        <v>394</v>
      </c>
      <c r="F33">
        <v>2083</v>
      </c>
      <c r="G33">
        <v>159</v>
      </c>
      <c r="H33">
        <v>222</v>
      </c>
      <c r="I33">
        <v>33</v>
      </c>
      <c r="J33">
        <v>28</v>
      </c>
      <c r="L33" s="36" t="s">
        <v>59</v>
      </c>
      <c r="M33" s="36" t="s">
        <v>33</v>
      </c>
      <c r="N33" s="1">
        <v>9</v>
      </c>
      <c r="O33" s="1">
        <v>323</v>
      </c>
      <c r="P33" s="1">
        <v>415</v>
      </c>
      <c r="R33" t="s">
        <v>59</v>
      </c>
      <c r="S33" t="s">
        <v>33</v>
      </c>
      <c r="T33">
        <v>9</v>
      </c>
      <c r="U33">
        <v>323</v>
      </c>
      <c r="V33">
        <v>415</v>
      </c>
      <c r="X33" s="36" t="s">
        <v>77</v>
      </c>
      <c r="Y33" s="1"/>
      <c r="Z33" s="1"/>
      <c r="AA33" s="1"/>
      <c r="AC33" t="s">
        <v>77</v>
      </c>
      <c r="AG33">
        <f t="shared" si="0"/>
        <v>0</v>
      </c>
    </row>
    <row r="34" spans="1:33">
      <c r="A34">
        <v>2019</v>
      </c>
      <c r="B34" t="s">
        <v>33</v>
      </c>
      <c r="C34" t="s">
        <v>56</v>
      </c>
      <c r="D34" t="s">
        <v>3</v>
      </c>
      <c r="E34">
        <v>127606</v>
      </c>
      <c r="F34">
        <v>221157</v>
      </c>
      <c r="G34">
        <v>74295</v>
      </c>
      <c r="H34">
        <v>24484</v>
      </c>
      <c r="I34">
        <v>5594</v>
      </c>
      <c r="J34">
        <v>910</v>
      </c>
      <c r="L34" s="36" t="s">
        <v>59</v>
      </c>
      <c r="M34" s="36" t="s">
        <v>46</v>
      </c>
      <c r="N34" s="1">
        <v>9</v>
      </c>
      <c r="O34" s="1">
        <v>323</v>
      </c>
      <c r="P34" s="1">
        <v>415</v>
      </c>
      <c r="R34" t="s">
        <v>59</v>
      </c>
      <c r="S34" t="s">
        <v>46</v>
      </c>
      <c r="T34">
        <v>9</v>
      </c>
      <c r="U34">
        <v>323</v>
      </c>
      <c r="V34">
        <v>415</v>
      </c>
      <c r="X34" s="36" t="s">
        <v>78</v>
      </c>
      <c r="Y34" s="1">
        <v>126624.33333333333</v>
      </c>
      <c r="Z34" s="1">
        <v>175575.33333333334</v>
      </c>
      <c r="AA34" s="1">
        <v>191591</v>
      </c>
      <c r="AC34" t="s">
        <v>78</v>
      </c>
      <c r="AD34">
        <v>126624.33333333333</v>
      </c>
      <c r="AE34">
        <v>175575.33333333334</v>
      </c>
      <c r="AF34">
        <v>191591</v>
      </c>
      <c r="AG34">
        <f t="shared" si="0"/>
        <v>493790.66666666669</v>
      </c>
    </row>
    <row r="35" spans="1:33">
      <c r="A35">
        <v>2019</v>
      </c>
      <c r="B35" t="s">
        <v>33</v>
      </c>
      <c r="C35" t="s">
        <v>34</v>
      </c>
      <c r="D35" t="s">
        <v>12</v>
      </c>
      <c r="E35">
        <v>166</v>
      </c>
      <c r="F35">
        <v>472</v>
      </c>
      <c r="G35">
        <v>6</v>
      </c>
      <c r="L35" s="36" t="s">
        <v>59</v>
      </c>
      <c r="M35" s="36" t="s">
        <v>49</v>
      </c>
      <c r="N35" s="1">
        <v>9</v>
      </c>
      <c r="O35" s="1">
        <v>323</v>
      </c>
      <c r="P35" s="1">
        <v>415</v>
      </c>
      <c r="R35" t="s">
        <v>59</v>
      </c>
      <c r="S35" t="s">
        <v>49</v>
      </c>
      <c r="T35">
        <v>9</v>
      </c>
      <c r="U35">
        <v>323</v>
      </c>
      <c r="V35">
        <v>415</v>
      </c>
      <c r="X35" s="36" t="s">
        <v>79</v>
      </c>
      <c r="Y35" s="1">
        <v>5616.333333333333</v>
      </c>
      <c r="Z35" s="1">
        <v>14155.333333333334</v>
      </c>
      <c r="AA35" s="1">
        <v>15920.333333333334</v>
      </c>
      <c r="AC35" t="s">
        <v>79</v>
      </c>
      <c r="AD35">
        <v>5616.333333333333</v>
      </c>
      <c r="AE35">
        <v>14155.333333333334</v>
      </c>
      <c r="AF35">
        <v>15920.333333333334</v>
      </c>
      <c r="AG35">
        <f t="shared" si="0"/>
        <v>35692</v>
      </c>
    </row>
    <row r="36" spans="1:33">
      <c r="A36">
        <v>2019</v>
      </c>
      <c r="B36" t="s">
        <v>33</v>
      </c>
      <c r="C36" t="s">
        <v>48</v>
      </c>
      <c r="D36" t="s">
        <v>12</v>
      </c>
      <c r="E36">
        <v>64660</v>
      </c>
      <c r="F36">
        <v>116297</v>
      </c>
      <c r="G36">
        <v>82975</v>
      </c>
      <c r="H36">
        <v>22498</v>
      </c>
      <c r="I36">
        <v>7595</v>
      </c>
      <c r="J36">
        <v>11422</v>
      </c>
      <c r="L36" s="36" t="s">
        <v>60</v>
      </c>
      <c r="M36" s="36" t="s">
        <v>33</v>
      </c>
      <c r="N36" s="1"/>
      <c r="O36" s="1"/>
      <c r="P36" s="1"/>
      <c r="R36" t="s">
        <v>60</v>
      </c>
      <c r="S36" t="s">
        <v>33</v>
      </c>
      <c r="X36" s="36" t="s">
        <v>80</v>
      </c>
      <c r="Y36" s="1">
        <v>510137.33333333331</v>
      </c>
      <c r="Z36" s="1">
        <v>824445</v>
      </c>
      <c r="AA36" s="1">
        <v>602398.33333333337</v>
      </c>
      <c r="AC36" t="s">
        <v>80</v>
      </c>
      <c r="AD36">
        <v>510137.33333333331</v>
      </c>
      <c r="AE36">
        <v>824445</v>
      </c>
      <c r="AF36">
        <v>602398.33333333337</v>
      </c>
      <c r="AG36">
        <f t="shared" si="0"/>
        <v>1936980.6666666665</v>
      </c>
    </row>
    <row r="37" spans="1:33">
      <c r="A37">
        <v>2019</v>
      </c>
      <c r="B37" t="s">
        <v>33</v>
      </c>
      <c r="C37" t="s">
        <v>67</v>
      </c>
      <c r="D37" t="s">
        <v>12</v>
      </c>
      <c r="E37">
        <v>58</v>
      </c>
      <c r="F37">
        <v>6</v>
      </c>
      <c r="L37" s="36" t="s">
        <v>60</v>
      </c>
      <c r="M37" s="36" t="s">
        <v>46</v>
      </c>
      <c r="N37" s="1"/>
      <c r="O37" s="1"/>
      <c r="P37" s="1"/>
      <c r="R37" t="s">
        <v>60</v>
      </c>
      <c r="S37" t="s">
        <v>46</v>
      </c>
      <c r="X37" s="36" t="s">
        <v>81</v>
      </c>
      <c r="Y37" s="1"/>
      <c r="Z37" s="1"/>
      <c r="AA37" s="1"/>
      <c r="AC37" t="s">
        <v>81</v>
      </c>
      <c r="AG37">
        <f t="shared" si="0"/>
        <v>0</v>
      </c>
    </row>
    <row r="38" spans="1:33">
      <c r="A38">
        <v>2019</v>
      </c>
      <c r="B38" t="s">
        <v>33</v>
      </c>
      <c r="C38" t="s">
        <v>53</v>
      </c>
      <c r="D38" t="s">
        <v>12</v>
      </c>
      <c r="E38">
        <v>25460</v>
      </c>
      <c r="F38">
        <v>57692</v>
      </c>
      <c r="G38">
        <v>50582</v>
      </c>
      <c r="H38">
        <v>10671</v>
      </c>
      <c r="I38">
        <v>422</v>
      </c>
      <c r="J38">
        <v>124</v>
      </c>
      <c r="L38" s="36" t="s">
        <v>60</v>
      </c>
      <c r="M38" s="36" t="s">
        <v>49</v>
      </c>
      <c r="N38" s="1"/>
      <c r="O38" s="1"/>
      <c r="P38" s="1"/>
      <c r="R38" t="s">
        <v>60</v>
      </c>
      <c r="S38" t="s">
        <v>49</v>
      </c>
      <c r="X38" s="36" t="s">
        <v>82</v>
      </c>
      <c r="Y38" s="1"/>
      <c r="Z38" s="1"/>
      <c r="AA38" s="1"/>
      <c r="AC38" t="s">
        <v>82</v>
      </c>
      <c r="AG38">
        <f t="shared" si="0"/>
        <v>0</v>
      </c>
    </row>
    <row r="39" spans="1:33">
      <c r="A39">
        <v>2019</v>
      </c>
      <c r="B39" t="s">
        <v>33</v>
      </c>
      <c r="C39" t="s">
        <v>56</v>
      </c>
      <c r="D39" t="s">
        <v>12</v>
      </c>
      <c r="E39">
        <v>237</v>
      </c>
      <c r="F39">
        <v>239</v>
      </c>
      <c r="G39">
        <v>58</v>
      </c>
      <c r="H39">
        <v>10</v>
      </c>
      <c r="L39" s="36" t="s">
        <v>10</v>
      </c>
      <c r="M39" s="36" t="s">
        <v>33</v>
      </c>
      <c r="N39" s="1">
        <v>205645</v>
      </c>
      <c r="O39" s="1">
        <v>276557</v>
      </c>
      <c r="P39" s="1">
        <v>146252</v>
      </c>
      <c r="R39" t="s">
        <v>10</v>
      </c>
      <c r="S39" t="s">
        <v>33</v>
      </c>
      <c r="T39">
        <v>205645</v>
      </c>
      <c r="U39">
        <v>276557</v>
      </c>
      <c r="V39">
        <v>146252</v>
      </c>
      <c r="X39" s="36" t="s">
        <v>19</v>
      </c>
      <c r="Y39" s="1">
        <v>1436</v>
      </c>
      <c r="Z39" s="1">
        <v>3342.3333333333335</v>
      </c>
      <c r="AA39" s="1">
        <v>2141.3333333333335</v>
      </c>
      <c r="AC39" t="s">
        <v>19</v>
      </c>
      <c r="AD39">
        <v>1436</v>
      </c>
      <c r="AE39">
        <v>3342.3333333333335</v>
      </c>
      <c r="AF39">
        <v>2141.3333333333335</v>
      </c>
      <c r="AG39">
        <f t="shared" si="0"/>
        <v>6919.6666666666679</v>
      </c>
    </row>
    <row r="40" spans="1:33">
      <c r="A40">
        <v>2019</v>
      </c>
      <c r="B40" t="s">
        <v>33</v>
      </c>
      <c r="C40" t="s">
        <v>83</v>
      </c>
      <c r="D40" t="s">
        <v>15</v>
      </c>
      <c r="E40">
        <v>248396</v>
      </c>
      <c r="F40">
        <v>112385</v>
      </c>
      <c r="G40">
        <v>39526</v>
      </c>
      <c r="H40">
        <v>13296</v>
      </c>
      <c r="I40">
        <v>3286</v>
      </c>
      <c r="J40">
        <v>25</v>
      </c>
      <c r="L40" s="36" t="s">
        <v>10</v>
      </c>
      <c r="M40" s="36" t="s">
        <v>46</v>
      </c>
      <c r="N40" s="1">
        <v>206711</v>
      </c>
      <c r="O40" s="1">
        <v>276979</v>
      </c>
      <c r="P40" s="1">
        <v>146454</v>
      </c>
      <c r="R40" t="s">
        <v>10</v>
      </c>
      <c r="S40" t="s">
        <v>46</v>
      </c>
      <c r="T40">
        <v>206711</v>
      </c>
      <c r="U40">
        <v>276979</v>
      </c>
      <c r="V40">
        <v>146454</v>
      </c>
      <c r="X40" s="36" t="s">
        <v>84</v>
      </c>
      <c r="Y40" s="1"/>
      <c r="Z40" s="1"/>
      <c r="AA40" s="1"/>
      <c r="AC40" t="s">
        <v>84</v>
      </c>
      <c r="AG40">
        <f t="shared" si="0"/>
        <v>0</v>
      </c>
    </row>
    <row r="41" spans="1:33">
      <c r="A41">
        <v>2019</v>
      </c>
      <c r="B41" t="s">
        <v>33</v>
      </c>
      <c r="C41" t="s">
        <v>45</v>
      </c>
      <c r="D41" t="s">
        <v>11</v>
      </c>
      <c r="E41">
        <v>2565</v>
      </c>
      <c r="F41">
        <v>735</v>
      </c>
      <c r="G41">
        <v>13</v>
      </c>
      <c r="H41">
        <v>10</v>
      </c>
      <c r="L41" s="36" t="s">
        <v>10</v>
      </c>
      <c r="M41" s="36" t="s">
        <v>49</v>
      </c>
      <c r="N41" s="1">
        <v>207748</v>
      </c>
      <c r="O41" s="1">
        <v>277653</v>
      </c>
      <c r="P41" s="1">
        <v>146753</v>
      </c>
      <c r="R41" t="s">
        <v>10</v>
      </c>
      <c r="S41" t="s">
        <v>49</v>
      </c>
      <c r="T41">
        <v>207748</v>
      </c>
      <c r="U41">
        <v>277653</v>
      </c>
      <c r="V41">
        <v>146753</v>
      </c>
      <c r="X41" s="36" t="s">
        <v>85</v>
      </c>
      <c r="Y41" s="1"/>
      <c r="Z41" s="1"/>
      <c r="AA41" s="1"/>
      <c r="AC41" t="s">
        <v>85</v>
      </c>
      <c r="AG41">
        <f t="shared" si="0"/>
        <v>0</v>
      </c>
    </row>
    <row r="42" spans="1:33">
      <c r="A42">
        <v>2019</v>
      </c>
      <c r="B42" t="s">
        <v>33</v>
      </c>
      <c r="C42" t="s">
        <v>86</v>
      </c>
      <c r="D42" t="s">
        <v>11</v>
      </c>
      <c r="E42">
        <v>29546</v>
      </c>
      <c r="F42">
        <v>14655</v>
      </c>
      <c r="G42">
        <v>2502</v>
      </c>
      <c r="H42">
        <v>353</v>
      </c>
      <c r="L42" s="36" t="s">
        <v>14</v>
      </c>
      <c r="M42" s="36" t="s">
        <v>33</v>
      </c>
      <c r="N42" s="1">
        <v>57199</v>
      </c>
      <c r="O42" s="1">
        <v>26373</v>
      </c>
      <c r="P42" s="1">
        <v>12953</v>
      </c>
      <c r="R42" t="s">
        <v>14</v>
      </c>
      <c r="S42" t="s">
        <v>33</v>
      </c>
      <c r="T42">
        <v>57199</v>
      </c>
      <c r="U42">
        <v>26373</v>
      </c>
      <c r="V42">
        <v>12953</v>
      </c>
      <c r="X42" s="36" t="s">
        <v>87</v>
      </c>
      <c r="Y42" s="1"/>
      <c r="Z42" s="1"/>
      <c r="AA42" s="1"/>
      <c r="AC42" t="s">
        <v>87</v>
      </c>
      <c r="AG42">
        <f t="shared" si="0"/>
        <v>0</v>
      </c>
    </row>
    <row r="43" spans="1:33">
      <c r="A43">
        <v>2019</v>
      </c>
      <c r="B43" t="s">
        <v>33</v>
      </c>
      <c r="C43" t="s">
        <v>73</v>
      </c>
      <c r="D43" t="s">
        <v>11</v>
      </c>
      <c r="E43">
        <v>127660</v>
      </c>
      <c r="F43">
        <v>198665</v>
      </c>
      <c r="G43">
        <v>63816</v>
      </c>
      <c r="H43">
        <v>23780</v>
      </c>
      <c r="I43">
        <v>4306</v>
      </c>
      <c r="J43">
        <v>620</v>
      </c>
      <c r="L43" s="36" t="s">
        <v>14</v>
      </c>
      <c r="M43" s="36" t="s">
        <v>46</v>
      </c>
      <c r="N43" s="1">
        <v>57499</v>
      </c>
      <c r="O43" s="1">
        <v>26437</v>
      </c>
      <c r="P43" s="1">
        <v>12940</v>
      </c>
      <c r="R43" t="s">
        <v>14</v>
      </c>
      <c r="S43" t="s">
        <v>46</v>
      </c>
      <c r="T43">
        <v>57499</v>
      </c>
      <c r="U43">
        <v>26437</v>
      </c>
      <c r="V43">
        <v>12940</v>
      </c>
      <c r="X43" s="36" t="s">
        <v>88</v>
      </c>
      <c r="Y43" s="1"/>
      <c r="Z43" s="1"/>
      <c r="AA43" s="1"/>
      <c r="AC43" t="s">
        <v>88</v>
      </c>
      <c r="AG43">
        <f t="shared" si="0"/>
        <v>0</v>
      </c>
    </row>
    <row r="44" spans="1:33">
      <c r="A44">
        <v>2019</v>
      </c>
      <c r="B44" t="s">
        <v>33</v>
      </c>
      <c r="C44" t="s">
        <v>61</v>
      </c>
      <c r="D44" t="s">
        <v>6</v>
      </c>
      <c r="E44">
        <v>396</v>
      </c>
      <c r="F44">
        <v>2847</v>
      </c>
      <c r="G44">
        <v>49</v>
      </c>
      <c r="H44">
        <v>15</v>
      </c>
      <c r="I44">
        <v>9</v>
      </c>
      <c r="L44" s="36" t="s">
        <v>14</v>
      </c>
      <c r="M44" s="36" t="s">
        <v>49</v>
      </c>
      <c r="N44" s="1">
        <v>57787</v>
      </c>
      <c r="O44" s="1">
        <v>26499</v>
      </c>
      <c r="P44" s="1">
        <v>12916</v>
      </c>
      <c r="R44" t="s">
        <v>14</v>
      </c>
      <c r="S44" t="s">
        <v>49</v>
      </c>
      <c r="T44">
        <v>57787</v>
      </c>
      <c r="U44">
        <v>26499</v>
      </c>
      <c r="V44">
        <v>12916</v>
      </c>
      <c r="X44" s="36" t="s">
        <v>89</v>
      </c>
      <c r="Y44" s="1"/>
      <c r="Z44" s="1"/>
      <c r="AA44" s="1"/>
      <c r="AC44" t="s">
        <v>89</v>
      </c>
      <c r="AG44">
        <f t="shared" si="0"/>
        <v>0</v>
      </c>
    </row>
    <row r="45" spans="1:33">
      <c r="A45">
        <v>2019</v>
      </c>
      <c r="B45" t="s">
        <v>33</v>
      </c>
      <c r="C45" t="s">
        <v>51</v>
      </c>
      <c r="D45" t="s">
        <v>6</v>
      </c>
      <c r="E45">
        <v>101628</v>
      </c>
      <c r="F45">
        <v>488760</v>
      </c>
      <c r="G45">
        <v>262678</v>
      </c>
      <c r="H45">
        <v>60798</v>
      </c>
      <c r="I45">
        <v>9873</v>
      </c>
      <c r="J45">
        <v>7686</v>
      </c>
      <c r="L45" s="36" t="s">
        <v>62</v>
      </c>
      <c r="M45" s="36" t="s">
        <v>33</v>
      </c>
      <c r="N45" s="1">
        <v>1538008</v>
      </c>
      <c r="O45" s="1">
        <v>618044</v>
      </c>
      <c r="P45" s="1">
        <v>252519</v>
      </c>
      <c r="R45" t="s">
        <v>62</v>
      </c>
      <c r="S45" t="s">
        <v>33</v>
      </c>
      <c r="T45">
        <v>1538008</v>
      </c>
      <c r="U45">
        <v>618044</v>
      </c>
      <c r="V45">
        <v>252519</v>
      </c>
      <c r="X45" s="36" t="s">
        <v>90</v>
      </c>
      <c r="Y45" s="1"/>
      <c r="Z45" s="1">
        <v>2</v>
      </c>
      <c r="AA45" s="1"/>
      <c r="AC45" t="s">
        <v>90</v>
      </c>
      <c r="AE45">
        <v>2</v>
      </c>
      <c r="AG45">
        <f t="shared" si="0"/>
        <v>2</v>
      </c>
    </row>
    <row r="46" spans="1:33">
      <c r="A46">
        <v>2019</v>
      </c>
      <c r="B46" t="s">
        <v>33</v>
      </c>
      <c r="C46" t="s">
        <v>52</v>
      </c>
      <c r="D46" t="s">
        <v>6</v>
      </c>
      <c r="E46">
        <v>160581</v>
      </c>
      <c r="F46">
        <v>732098</v>
      </c>
      <c r="G46">
        <v>750441</v>
      </c>
      <c r="H46">
        <v>303595</v>
      </c>
      <c r="I46">
        <v>100832</v>
      </c>
      <c r="J46">
        <v>80982</v>
      </c>
      <c r="L46" s="36" t="s">
        <v>62</v>
      </c>
      <c r="M46" s="36" t="s">
        <v>46</v>
      </c>
      <c r="N46" s="1">
        <v>1540372</v>
      </c>
      <c r="O46" s="1">
        <v>618792</v>
      </c>
      <c r="P46" s="1">
        <v>253032</v>
      </c>
      <c r="R46" t="s">
        <v>62</v>
      </c>
      <c r="S46" t="s">
        <v>46</v>
      </c>
      <c r="T46">
        <v>1540372</v>
      </c>
      <c r="U46">
        <v>618792</v>
      </c>
      <c r="V46">
        <v>253032</v>
      </c>
      <c r="X46" s="36" t="s">
        <v>91</v>
      </c>
      <c r="Y46" s="1"/>
      <c r="Z46" s="1"/>
      <c r="AA46" s="1"/>
      <c r="AC46" t="s">
        <v>91</v>
      </c>
      <c r="AG46">
        <f t="shared" si="0"/>
        <v>0</v>
      </c>
    </row>
    <row r="47" spans="1:33">
      <c r="A47">
        <v>2019</v>
      </c>
      <c r="B47" t="s">
        <v>33</v>
      </c>
      <c r="C47" t="s">
        <v>72</v>
      </c>
      <c r="D47" t="s">
        <v>6</v>
      </c>
      <c r="E47">
        <v>193</v>
      </c>
      <c r="F47">
        <v>595</v>
      </c>
      <c r="G47">
        <v>18</v>
      </c>
      <c r="H47">
        <v>3</v>
      </c>
      <c r="L47" s="36" t="s">
        <v>62</v>
      </c>
      <c r="M47" s="36" t="s">
        <v>49</v>
      </c>
      <c r="N47" s="1">
        <v>1552322</v>
      </c>
      <c r="O47" s="1">
        <v>620678</v>
      </c>
      <c r="P47" s="1">
        <v>254512</v>
      </c>
      <c r="R47" t="s">
        <v>62</v>
      </c>
      <c r="S47" t="s">
        <v>49</v>
      </c>
      <c r="T47">
        <v>1552322</v>
      </c>
      <c r="U47">
        <v>620678</v>
      </c>
      <c r="V47">
        <v>254512</v>
      </c>
      <c r="X47" s="36" t="s">
        <v>92</v>
      </c>
      <c r="Y47" s="1"/>
      <c r="Z47" s="1"/>
      <c r="AA47" s="1"/>
      <c r="AC47" t="s">
        <v>92</v>
      </c>
      <c r="AG47">
        <f t="shared" si="0"/>
        <v>0</v>
      </c>
    </row>
    <row r="48" spans="1:33">
      <c r="A48">
        <v>2019</v>
      </c>
      <c r="B48" t="s">
        <v>33</v>
      </c>
      <c r="C48" t="s">
        <v>56</v>
      </c>
      <c r="D48" t="s">
        <v>6</v>
      </c>
      <c r="E48">
        <v>296</v>
      </c>
      <c r="F48">
        <v>4096</v>
      </c>
      <c r="G48">
        <v>5438</v>
      </c>
      <c r="H48">
        <v>8</v>
      </c>
      <c r="J48">
        <v>1</v>
      </c>
      <c r="L48" s="36" t="s">
        <v>13</v>
      </c>
      <c r="M48" s="36" t="s">
        <v>33</v>
      </c>
      <c r="N48" s="1">
        <v>115651</v>
      </c>
      <c r="O48" s="1">
        <v>151788</v>
      </c>
      <c r="P48" s="1">
        <v>31036</v>
      </c>
      <c r="R48" t="s">
        <v>13</v>
      </c>
      <c r="S48" t="s">
        <v>33</v>
      </c>
      <c r="T48">
        <v>115651</v>
      </c>
      <c r="U48">
        <v>151788</v>
      </c>
      <c r="V48">
        <v>31036</v>
      </c>
      <c r="X48" s="36" t="s">
        <v>93</v>
      </c>
      <c r="Y48" s="1">
        <v>9.3333333333333339</v>
      </c>
      <c r="Z48" s="1">
        <v>504</v>
      </c>
      <c r="AA48" s="1">
        <v>4455</v>
      </c>
      <c r="AC48" t="s">
        <v>93</v>
      </c>
      <c r="AD48">
        <v>9.3333333333333339</v>
      </c>
      <c r="AE48">
        <v>504</v>
      </c>
      <c r="AF48">
        <v>4455</v>
      </c>
      <c r="AG48">
        <f t="shared" si="0"/>
        <v>4968.333333333333</v>
      </c>
    </row>
    <row r="49" spans="1:34">
      <c r="A49">
        <v>2019</v>
      </c>
      <c r="B49" t="s">
        <v>33</v>
      </c>
      <c r="C49" t="s">
        <v>43</v>
      </c>
      <c r="D49" t="s">
        <v>16</v>
      </c>
      <c r="L49" s="36" t="s">
        <v>13</v>
      </c>
      <c r="M49" s="36" t="s">
        <v>46</v>
      </c>
      <c r="N49" s="1">
        <v>118701</v>
      </c>
      <c r="O49" s="1">
        <v>144636</v>
      </c>
      <c r="P49" s="1">
        <v>30623</v>
      </c>
      <c r="R49" t="s">
        <v>13</v>
      </c>
      <c r="S49" t="s">
        <v>46</v>
      </c>
      <c r="T49">
        <v>118701</v>
      </c>
      <c r="U49">
        <v>144636</v>
      </c>
      <c r="V49">
        <v>30623</v>
      </c>
      <c r="X49" s="36" t="s">
        <v>94</v>
      </c>
      <c r="Y49" s="1">
        <v>144903.78409090909</v>
      </c>
      <c r="Z49" s="1">
        <v>161301.89010989011</v>
      </c>
      <c r="AA49" s="1">
        <v>101720.39772727272</v>
      </c>
      <c r="AD49" s="34">
        <f>SUM(AD4:AD48)</f>
        <v>4280765</v>
      </c>
      <c r="AE49" s="34">
        <f t="shared" ref="AE49:AF49" si="1">SUM(AE4:AE48)</f>
        <v>4904412.666666667</v>
      </c>
      <c r="AF49" s="34">
        <f t="shared" si="1"/>
        <v>2986709.666666667</v>
      </c>
      <c r="AG49">
        <v>819</v>
      </c>
      <c r="AH49" s="1">
        <f>SUM(AD49:AG49)</f>
        <v>12172706.333333336</v>
      </c>
    </row>
    <row r="50" spans="1:34">
      <c r="A50">
        <v>2019</v>
      </c>
      <c r="B50" t="s">
        <v>33</v>
      </c>
      <c r="C50" t="s">
        <v>45</v>
      </c>
      <c r="D50" t="s">
        <v>16</v>
      </c>
      <c r="L50" s="36" t="s">
        <v>13</v>
      </c>
      <c r="M50" s="36" t="s">
        <v>49</v>
      </c>
      <c r="N50" s="1">
        <v>115566</v>
      </c>
      <c r="O50" s="1">
        <v>151031</v>
      </c>
      <c r="P50" s="1">
        <v>30889</v>
      </c>
      <c r="R50" t="s">
        <v>13</v>
      </c>
      <c r="S50" t="s">
        <v>49</v>
      </c>
      <c r="T50">
        <v>115566</v>
      </c>
      <c r="U50">
        <v>151031</v>
      </c>
      <c r="V50">
        <v>30889</v>
      </c>
    </row>
    <row r="51" spans="1:34">
      <c r="A51">
        <v>2019</v>
      </c>
      <c r="B51" t="s">
        <v>33</v>
      </c>
      <c r="C51" t="s">
        <v>50</v>
      </c>
      <c r="D51" t="s">
        <v>16</v>
      </c>
      <c r="E51">
        <v>256265</v>
      </c>
      <c r="F51">
        <v>70455</v>
      </c>
      <c r="G51">
        <v>28066</v>
      </c>
      <c r="H51">
        <v>15307</v>
      </c>
      <c r="I51">
        <v>3574</v>
      </c>
      <c r="J51">
        <v>676</v>
      </c>
      <c r="L51" s="36" t="s">
        <v>65</v>
      </c>
      <c r="M51" s="36" t="s">
        <v>33</v>
      </c>
      <c r="N51" s="1">
        <v>87218</v>
      </c>
      <c r="O51" s="1">
        <v>109323</v>
      </c>
      <c r="P51" s="1">
        <v>82833</v>
      </c>
      <c r="R51" t="s">
        <v>65</v>
      </c>
      <c r="S51" t="s">
        <v>33</v>
      </c>
      <c r="T51">
        <v>87218</v>
      </c>
      <c r="U51">
        <v>109323</v>
      </c>
      <c r="V51">
        <v>82833</v>
      </c>
    </row>
    <row r="52" spans="1:34">
      <c r="A52">
        <v>2019</v>
      </c>
      <c r="B52" t="s">
        <v>33</v>
      </c>
      <c r="C52" t="s">
        <v>53</v>
      </c>
      <c r="D52" t="s">
        <v>16</v>
      </c>
      <c r="L52" s="36" t="s">
        <v>65</v>
      </c>
      <c r="M52" s="36" t="s">
        <v>46</v>
      </c>
      <c r="N52" s="1">
        <v>87417</v>
      </c>
      <c r="O52" s="1">
        <v>109468</v>
      </c>
      <c r="P52" s="1">
        <v>83296</v>
      </c>
      <c r="R52" t="s">
        <v>65</v>
      </c>
      <c r="S52" t="s">
        <v>46</v>
      </c>
      <c r="T52">
        <v>87417</v>
      </c>
      <c r="U52">
        <v>109468</v>
      </c>
      <c r="V52">
        <v>83296</v>
      </c>
    </row>
    <row r="53" spans="1:34">
      <c r="A53">
        <v>2019</v>
      </c>
      <c r="B53" t="s">
        <v>33</v>
      </c>
      <c r="C53" t="s">
        <v>57</v>
      </c>
      <c r="D53" t="s">
        <v>16</v>
      </c>
      <c r="L53" s="36" t="s">
        <v>65</v>
      </c>
      <c r="M53" s="36" t="s">
        <v>49</v>
      </c>
      <c r="N53" s="1">
        <v>87860</v>
      </c>
      <c r="O53" s="1">
        <v>109883</v>
      </c>
      <c r="P53" s="1">
        <v>83437</v>
      </c>
      <c r="R53" t="s">
        <v>65</v>
      </c>
      <c r="S53" t="s">
        <v>49</v>
      </c>
      <c r="T53">
        <v>87860</v>
      </c>
      <c r="U53">
        <v>109883</v>
      </c>
      <c r="V53">
        <v>83437</v>
      </c>
    </row>
    <row r="54" spans="1:34">
      <c r="A54">
        <v>2019</v>
      </c>
      <c r="B54" t="s">
        <v>33</v>
      </c>
      <c r="C54" t="s">
        <v>57</v>
      </c>
      <c r="D54" t="s">
        <v>55</v>
      </c>
      <c r="E54">
        <v>4247</v>
      </c>
      <c r="F54">
        <v>27144</v>
      </c>
      <c r="G54">
        <v>18688</v>
      </c>
      <c r="H54">
        <v>4286</v>
      </c>
      <c r="I54">
        <v>3773</v>
      </c>
      <c r="J54">
        <v>95</v>
      </c>
      <c r="L54" s="36" t="s">
        <v>66</v>
      </c>
      <c r="M54" s="36" t="s">
        <v>33</v>
      </c>
      <c r="N54" s="1"/>
      <c r="O54" s="1"/>
      <c r="P54" s="1"/>
      <c r="R54" t="s">
        <v>66</v>
      </c>
      <c r="S54" t="s">
        <v>33</v>
      </c>
    </row>
    <row r="55" spans="1:34">
      <c r="A55">
        <v>2019</v>
      </c>
      <c r="B55" t="s">
        <v>33</v>
      </c>
      <c r="C55" t="s">
        <v>43</v>
      </c>
      <c r="D55" t="s">
        <v>58</v>
      </c>
      <c r="L55" s="36" t="s">
        <v>66</v>
      </c>
      <c r="M55" s="36" t="s">
        <v>46</v>
      </c>
      <c r="N55" s="1"/>
      <c r="O55" s="1"/>
      <c r="P55" s="1"/>
      <c r="R55" t="s">
        <v>66</v>
      </c>
      <c r="S55" t="s">
        <v>46</v>
      </c>
    </row>
    <row r="56" spans="1:34">
      <c r="A56">
        <v>2019</v>
      </c>
      <c r="B56" t="s">
        <v>33</v>
      </c>
      <c r="C56" t="s">
        <v>45</v>
      </c>
      <c r="D56" t="s">
        <v>58</v>
      </c>
      <c r="L56" s="36" t="s">
        <v>66</v>
      </c>
      <c r="M56" s="36" t="s">
        <v>49</v>
      </c>
      <c r="N56" s="1"/>
      <c r="O56" s="1"/>
      <c r="P56" s="1"/>
      <c r="R56" t="s">
        <v>66</v>
      </c>
      <c r="S56" t="s">
        <v>49</v>
      </c>
    </row>
    <row r="57" spans="1:34">
      <c r="A57">
        <v>2019</v>
      </c>
      <c r="B57" t="s">
        <v>33</v>
      </c>
      <c r="C57" t="s">
        <v>86</v>
      </c>
      <c r="D57" t="s">
        <v>58</v>
      </c>
      <c r="L57" s="36" t="s">
        <v>18</v>
      </c>
      <c r="M57" s="36" t="s">
        <v>49</v>
      </c>
      <c r="N57" s="1">
        <v>45381</v>
      </c>
      <c r="O57" s="1">
        <v>17383</v>
      </c>
      <c r="P57" s="1">
        <v>4367</v>
      </c>
      <c r="R57" t="s">
        <v>18</v>
      </c>
      <c r="S57" t="s">
        <v>49</v>
      </c>
      <c r="T57">
        <v>45381</v>
      </c>
      <c r="U57">
        <v>17383</v>
      </c>
      <c r="V57">
        <v>4367</v>
      </c>
    </row>
    <row r="58" spans="1:34">
      <c r="A58">
        <v>2019</v>
      </c>
      <c r="B58" t="s">
        <v>33</v>
      </c>
      <c r="C58" t="s">
        <v>51</v>
      </c>
      <c r="D58" t="s">
        <v>58</v>
      </c>
      <c r="L58" s="36" t="s">
        <v>68</v>
      </c>
      <c r="M58" s="36" t="s">
        <v>33</v>
      </c>
      <c r="N58" s="1">
        <v>30720</v>
      </c>
      <c r="O58" s="1">
        <v>141883</v>
      </c>
      <c r="P58" s="1">
        <v>65642</v>
      </c>
      <c r="R58" t="s">
        <v>68</v>
      </c>
      <c r="S58" t="s">
        <v>33</v>
      </c>
      <c r="T58">
        <v>30720</v>
      </c>
      <c r="U58">
        <v>141883</v>
      </c>
      <c r="V58">
        <v>65642</v>
      </c>
    </row>
    <row r="59" spans="1:34">
      <c r="A59">
        <v>2019</v>
      </c>
      <c r="B59" t="s">
        <v>33</v>
      </c>
      <c r="C59" t="s">
        <v>52</v>
      </c>
      <c r="D59" t="s">
        <v>58</v>
      </c>
      <c r="L59" s="36" t="s">
        <v>68</v>
      </c>
      <c r="M59" s="36" t="s">
        <v>46</v>
      </c>
      <c r="N59" s="1">
        <v>30766</v>
      </c>
      <c r="O59" s="1">
        <v>142271</v>
      </c>
      <c r="P59" s="1">
        <v>65807</v>
      </c>
      <c r="R59" t="s">
        <v>68</v>
      </c>
      <c r="S59" t="s">
        <v>46</v>
      </c>
      <c r="T59">
        <v>30766</v>
      </c>
      <c r="U59">
        <v>142271</v>
      </c>
      <c r="V59">
        <v>65807</v>
      </c>
    </row>
    <row r="60" spans="1:34">
      <c r="A60">
        <v>2019</v>
      </c>
      <c r="B60" t="s">
        <v>33</v>
      </c>
      <c r="C60" t="s">
        <v>71</v>
      </c>
      <c r="D60" t="s">
        <v>58</v>
      </c>
      <c r="L60" s="36" t="s">
        <v>68</v>
      </c>
      <c r="M60" s="36" t="s">
        <v>49</v>
      </c>
      <c r="N60" s="1">
        <v>56749</v>
      </c>
      <c r="O60" s="1">
        <v>295807</v>
      </c>
      <c r="P60" s="1">
        <v>68604</v>
      </c>
      <c r="R60" t="s">
        <v>68</v>
      </c>
      <c r="S60" t="s">
        <v>49</v>
      </c>
      <c r="T60">
        <v>56749</v>
      </c>
      <c r="U60">
        <v>295807</v>
      </c>
      <c r="V60">
        <v>68604</v>
      </c>
    </row>
    <row r="61" spans="1:34">
      <c r="A61">
        <v>2019</v>
      </c>
      <c r="B61" t="s">
        <v>33</v>
      </c>
      <c r="C61" t="s">
        <v>95</v>
      </c>
      <c r="D61" t="s">
        <v>58</v>
      </c>
      <c r="L61" s="36" t="s">
        <v>21</v>
      </c>
      <c r="M61" s="36" t="s">
        <v>33</v>
      </c>
      <c r="N61" s="1">
        <v>42402</v>
      </c>
      <c r="O61" s="1">
        <v>59284</v>
      </c>
      <c r="P61" s="1">
        <v>17517</v>
      </c>
      <c r="R61" t="s">
        <v>21</v>
      </c>
      <c r="S61" t="s">
        <v>33</v>
      </c>
      <c r="T61">
        <v>42402</v>
      </c>
      <c r="U61">
        <v>59284</v>
      </c>
      <c r="V61">
        <v>17517</v>
      </c>
    </row>
    <row r="62" spans="1:34">
      <c r="A62">
        <v>2019</v>
      </c>
      <c r="B62" t="s">
        <v>33</v>
      </c>
      <c r="C62" t="s">
        <v>57</v>
      </c>
      <c r="D62" t="s">
        <v>58</v>
      </c>
      <c r="L62" s="36" t="s">
        <v>21</v>
      </c>
      <c r="M62" s="36" t="s">
        <v>46</v>
      </c>
      <c r="N62" s="1">
        <v>34680</v>
      </c>
      <c r="O62" s="1">
        <v>47156</v>
      </c>
      <c r="P62" s="1">
        <v>17227</v>
      </c>
      <c r="R62" t="s">
        <v>21</v>
      </c>
      <c r="S62" t="s">
        <v>46</v>
      </c>
      <c r="T62">
        <v>34680</v>
      </c>
      <c r="U62">
        <v>47156</v>
      </c>
      <c r="V62">
        <v>17227</v>
      </c>
    </row>
    <row r="63" spans="1:34">
      <c r="A63">
        <v>2019</v>
      </c>
      <c r="B63" t="s">
        <v>33</v>
      </c>
      <c r="C63" t="s">
        <v>34</v>
      </c>
      <c r="D63" t="s">
        <v>59</v>
      </c>
      <c r="L63" s="36" t="s">
        <v>21</v>
      </c>
      <c r="M63" s="36" t="s">
        <v>49</v>
      </c>
      <c r="N63" s="1">
        <v>42645</v>
      </c>
      <c r="O63" s="1">
        <v>59606</v>
      </c>
      <c r="P63" s="1">
        <v>17571</v>
      </c>
      <c r="R63" t="s">
        <v>21</v>
      </c>
      <c r="S63" t="s">
        <v>49</v>
      </c>
      <c r="T63">
        <v>42645</v>
      </c>
      <c r="U63">
        <v>59606</v>
      </c>
      <c r="V63">
        <v>17571</v>
      </c>
    </row>
    <row r="64" spans="1:34">
      <c r="A64">
        <v>2019</v>
      </c>
      <c r="B64" t="s">
        <v>33</v>
      </c>
      <c r="C64" t="s">
        <v>43</v>
      </c>
      <c r="D64" t="s">
        <v>59</v>
      </c>
      <c r="L64" s="36" t="s">
        <v>70</v>
      </c>
      <c r="M64" s="36" t="s">
        <v>33</v>
      </c>
      <c r="N64" s="1">
        <v>26369</v>
      </c>
      <c r="O64" s="1">
        <v>51726</v>
      </c>
      <c r="P64" s="1">
        <v>29867</v>
      </c>
      <c r="R64" t="s">
        <v>70</v>
      </c>
      <c r="S64" t="s">
        <v>33</v>
      </c>
      <c r="T64">
        <v>26369</v>
      </c>
      <c r="U64">
        <v>51726</v>
      </c>
      <c r="V64">
        <v>29867</v>
      </c>
    </row>
    <row r="65" spans="1:22">
      <c r="A65">
        <v>2019</v>
      </c>
      <c r="B65" t="s">
        <v>33</v>
      </c>
      <c r="C65" t="s">
        <v>45</v>
      </c>
      <c r="D65" t="s">
        <v>59</v>
      </c>
      <c r="L65" s="36" t="s">
        <v>70</v>
      </c>
      <c r="M65" s="36" t="s">
        <v>46</v>
      </c>
      <c r="N65" s="1">
        <v>26422</v>
      </c>
      <c r="O65" s="1">
        <v>51997</v>
      </c>
      <c r="P65" s="1">
        <v>29909</v>
      </c>
      <c r="R65" t="s">
        <v>70</v>
      </c>
      <c r="S65" t="s">
        <v>46</v>
      </c>
      <c r="T65">
        <v>26422</v>
      </c>
      <c r="U65">
        <v>51997</v>
      </c>
      <c r="V65">
        <v>29909</v>
      </c>
    </row>
    <row r="66" spans="1:22">
      <c r="A66">
        <v>2019</v>
      </c>
      <c r="B66" t="s">
        <v>33</v>
      </c>
      <c r="C66" t="s">
        <v>61</v>
      </c>
      <c r="D66" t="s">
        <v>59</v>
      </c>
      <c r="L66" s="36" t="s">
        <v>70</v>
      </c>
      <c r="M66" s="36" t="s">
        <v>49</v>
      </c>
      <c r="N66" s="1">
        <v>26474</v>
      </c>
      <c r="O66" s="1">
        <v>52138</v>
      </c>
      <c r="P66" s="1">
        <v>29968</v>
      </c>
      <c r="R66" t="s">
        <v>70</v>
      </c>
      <c r="S66" t="s">
        <v>49</v>
      </c>
      <c r="T66">
        <v>26474</v>
      </c>
      <c r="U66">
        <v>52138</v>
      </c>
      <c r="V66">
        <v>29968</v>
      </c>
    </row>
    <row r="67" spans="1:22">
      <c r="A67">
        <v>2019</v>
      </c>
      <c r="B67" t="s">
        <v>33</v>
      </c>
      <c r="C67" t="s">
        <v>48</v>
      </c>
      <c r="D67" t="s">
        <v>59</v>
      </c>
      <c r="L67" s="36" t="s">
        <v>2</v>
      </c>
      <c r="M67" s="36" t="s">
        <v>33</v>
      </c>
      <c r="N67" s="1">
        <v>39934</v>
      </c>
      <c r="O67" s="1">
        <v>61865</v>
      </c>
      <c r="P67" s="1">
        <v>45727</v>
      </c>
      <c r="R67" t="s">
        <v>2</v>
      </c>
      <c r="S67" t="s">
        <v>33</v>
      </c>
      <c r="T67">
        <v>39934</v>
      </c>
      <c r="U67">
        <v>61865</v>
      </c>
      <c r="V67">
        <v>45727</v>
      </c>
    </row>
    <row r="68" spans="1:22">
      <c r="A68">
        <v>2019</v>
      </c>
      <c r="B68" t="s">
        <v>33</v>
      </c>
      <c r="C68" t="s">
        <v>64</v>
      </c>
      <c r="D68" t="s">
        <v>59</v>
      </c>
      <c r="L68" s="36" t="s">
        <v>2</v>
      </c>
      <c r="M68" s="36" t="s">
        <v>46</v>
      </c>
      <c r="N68" s="1">
        <v>40032</v>
      </c>
      <c r="O68" s="1">
        <v>62052</v>
      </c>
      <c r="P68" s="1">
        <v>45837</v>
      </c>
      <c r="R68" t="s">
        <v>2</v>
      </c>
      <c r="S68" t="s">
        <v>46</v>
      </c>
      <c r="T68">
        <v>40032</v>
      </c>
      <c r="U68">
        <v>62052</v>
      </c>
      <c r="V68">
        <v>45837</v>
      </c>
    </row>
    <row r="69" spans="1:22">
      <c r="A69">
        <v>2019</v>
      </c>
      <c r="B69" t="s">
        <v>33</v>
      </c>
      <c r="C69" t="s">
        <v>50</v>
      </c>
      <c r="D69" t="s">
        <v>59</v>
      </c>
      <c r="E69">
        <v>9</v>
      </c>
      <c r="F69">
        <v>48</v>
      </c>
      <c r="H69">
        <v>544</v>
      </c>
      <c r="I69">
        <v>59</v>
      </c>
      <c r="L69" s="36" t="s">
        <v>2</v>
      </c>
      <c r="M69" s="36" t="s">
        <v>49</v>
      </c>
      <c r="N69" s="1">
        <v>40044</v>
      </c>
      <c r="O69" s="1">
        <v>62109</v>
      </c>
      <c r="P69" s="1">
        <v>46058</v>
      </c>
      <c r="R69" t="s">
        <v>2</v>
      </c>
      <c r="S69" t="s">
        <v>49</v>
      </c>
      <c r="T69">
        <v>40044</v>
      </c>
      <c r="U69">
        <v>62109</v>
      </c>
      <c r="V69">
        <v>46058</v>
      </c>
    </row>
    <row r="70" spans="1:22">
      <c r="A70">
        <v>2019</v>
      </c>
      <c r="B70" t="s">
        <v>33</v>
      </c>
      <c r="C70" t="s">
        <v>86</v>
      </c>
      <c r="D70" t="s">
        <v>59</v>
      </c>
      <c r="L70" s="36" t="s">
        <v>9</v>
      </c>
      <c r="M70" s="36" t="s">
        <v>33</v>
      </c>
      <c r="N70" s="1">
        <v>19661</v>
      </c>
      <c r="O70" s="1">
        <v>6492</v>
      </c>
      <c r="P70" s="1">
        <v>618</v>
      </c>
      <c r="R70" t="s">
        <v>9</v>
      </c>
      <c r="S70" t="s">
        <v>33</v>
      </c>
      <c r="T70">
        <v>19661</v>
      </c>
      <c r="U70">
        <v>6492</v>
      </c>
      <c r="V70">
        <v>618</v>
      </c>
    </row>
    <row r="71" spans="1:22">
      <c r="A71">
        <v>2019</v>
      </c>
      <c r="B71" t="s">
        <v>33</v>
      </c>
      <c r="C71" t="s">
        <v>96</v>
      </c>
      <c r="D71" t="s">
        <v>59</v>
      </c>
      <c r="L71" s="36" t="s">
        <v>9</v>
      </c>
      <c r="M71" s="36" t="s">
        <v>46</v>
      </c>
      <c r="N71" s="1">
        <v>19756</v>
      </c>
      <c r="O71" s="1">
        <v>6499</v>
      </c>
      <c r="P71" s="1">
        <v>617</v>
      </c>
      <c r="R71" t="s">
        <v>9</v>
      </c>
      <c r="S71" t="s">
        <v>46</v>
      </c>
      <c r="T71">
        <v>19756</v>
      </c>
      <c r="U71">
        <v>6499</v>
      </c>
      <c r="V71">
        <v>617</v>
      </c>
    </row>
    <row r="72" spans="1:22">
      <c r="A72">
        <v>2019</v>
      </c>
      <c r="B72" t="s">
        <v>33</v>
      </c>
      <c r="C72" t="s">
        <v>51</v>
      </c>
      <c r="D72" t="s">
        <v>59</v>
      </c>
      <c r="G72">
        <v>32</v>
      </c>
      <c r="L72" s="36" t="s">
        <v>9</v>
      </c>
      <c r="M72" s="36" t="s">
        <v>49</v>
      </c>
      <c r="N72" s="1">
        <v>19869</v>
      </c>
      <c r="O72" s="1">
        <v>6523</v>
      </c>
      <c r="P72" s="1">
        <v>620</v>
      </c>
      <c r="R72" t="s">
        <v>9</v>
      </c>
      <c r="S72" t="s">
        <v>49</v>
      </c>
      <c r="T72">
        <v>19869</v>
      </c>
      <c r="U72">
        <v>6523</v>
      </c>
      <c r="V72">
        <v>620</v>
      </c>
    </row>
    <row r="73" spans="1:22">
      <c r="A73">
        <v>2019</v>
      </c>
      <c r="B73" t="s">
        <v>33</v>
      </c>
      <c r="C73" t="s">
        <v>52</v>
      </c>
      <c r="D73" t="s">
        <v>59</v>
      </c>
      <c r="F73">
        <v>253</v>
      </c>
      <c r="G73">
        <v>51</v>
      </c>
      <c r="H73">
        <v>1</v>
      </c>
      <c r="J73">
        <v>25</v>
      </c>
      <c r="L73" s="36" t="s">
        <v>8</v>
      </c>
      <c r="M73" s="36" t="s">
        <v>33</v>
      </c>
      <c r="N73" s="1">
        <v>26685</v>
      </c>
      <c r="O73" s="1">
        <v>5820</v>
      </c>
      <c r="P73" s="1">
        <v>1067</v>
      </c>
      <c r="R73" t="s">
        <v>8</v>
      </c>
      <c r="S73" t="s">
        <v>33</v>
      </c>
      <c r="T73">
        <v>26685</v>
      </c>
      <c r="U73">
        <v>5820</v>
      </c>
      <c r="V73">
        <v>1067</v>
      </c>
    </row>
    <row r="74" spans="1:22">
      <c r="A74">
        <v>2019</v>
      </c>
      <c r="B74" t="s">
        <v>33</v>
      </c>
      <c r="C74" t="s">
        <v>69</v>
      </c>
      <c r="D74" t="s">
        <v>59</v>
      </c>
      <c r="H74">
        <v>1</v>
      </c>
      <c r="L74" s="36" t="s">
        <v>8</v>
      </c>
      <c r="M74" s="36" t="s">
        <v>46</v>
      </c>
      <c r="N74" s="1">
        <v>26763</v>
      </c>
      <c r="O74" s="1">
        <v>5837</v>
      </c>
      <c r="P74" s="1">
        <v>1066</v>
      </c>
      <c r="R74" t="s">
        <v>8</v>
      </c>
      <c r="S74" t="s">
        <v>46</v>
      </c>
      <c r="T74">
        <v>26763</v>
      </c>
      <c r="U74">
        <v>5837</v>
      </c>
      <c r="V74">
        <v>1066</v>
      </c>
    </row>
    <row r="75" spans="1:22">
      <c r="A75">
        <v>2019</v>
      </c>
      <c r="B75" t="s">
        <v>33</v>
      </c>
      <c r="C75" t="s">
        <v>97</v>
      </c>
      <c r="D75" t="s">
        <v>59</v>
      </c>
      <c r="L75" s="36" t="s">
        <v>8</v>
      </c>
      <c r="M75" s="36" t="s">
        <v>49</v>
      </c>
      <c r="N75" s="1">
        <v>26867</v>
      </c>
      <c r="O75" s="1">
        <v>5844</v>
      </c>
      <c r="P75" s="1">
        <v>1068</v>
      </c>
      <c r="R75" t="s">
        <v>8</v>
      </c>
      <c r="S75" t="s">
        <v>49</v>
      </c>
      <c r="T75">
        <v>26867</v>
      </c>
      <c r="U75">
        <v>5844</v>
      </c>
      <c r="V75">
        <v>1068</v>
      </c>
    </row>
    <row r="76" spans="1:22">
      <c r="A76">
        <v>2019</v>
      </c>
      <c r="B76" t="s">
        <v>33</v>
      </c>
      <c r="C76" t="s">
        <v>71</v>
      </c>
      <c r="D76" t="s">
        <v>59</v>
      </c>
      <c r="L76" s="36" t="s">
        <v>7</v>
      </c>
      <c r="M76" s="36" t="s">
        <v>33</v>
      </c>
      <c r="N76" s="1">
        <v>8933</v>
      </c>
      <c r="O76" s="1">
        <v>1716</v>
      </c>
      <c r="P76" s="1">
        <v>9</v>
      </c>
      <c r="R76" t="s">
        <v>7</v>
      </c>
      <c r="S76" t="s">
        <v>33</v>
      </c>
      <c r="T76">
        <v>8933</v>
      </c>
      <c r="U76">
        <v>1716</v>
      </c>
      <c r="V76">
        <v>9</v>
      </c>
    </row>
    <row r="77" spans="1:22">
      <c r="A77">
        <v>2019</v>
      </c>
      <c r="B77" t="s">
        <v>33</v>
      </c>
      <c r="C77" t="s">
        <v>72</v>
      </c>
      <c r="D77" t="s">
        <v>59</v>
      </c>
      <c r="L77" s="36" t="s">
        <v>7</v>
      </c>
      <c r="M77" s="36" t="s">
        <v>46</v>
      </c>
      <c r="N77" s="1">
        <v>8922</v>
      </c>
      <c r="O77" s="1">
        <v>1717</v>
      </c>
      <c r="P77" s="1">
        <v>9</v>
      </c>
      <c r="R77" t="s">
        <v>7</v>
      </c>
      <c r="S77" t="s">
        <v>46</v>
      </c>
      <c r="T77">
        <v>8922</v>
      </c>
      <c r="U77">
        <v>1717</v>
      </c>
      <c r="V77">
        <v>9</v>
      </c>
    </row>
    <row r="78" spans="1:22">
      <c r="A78">
        <v>2019</v>
      </c>
      <c r="B78" t="s">
        <v>33</v>
      </c>
      <c r="C78" t="s">
        <v>83</v>
      </c>
      <c r="D78" t="s">
        <v>59</v>
      </c>
      <c r="G78">
        <v>6</v>
      </c>
      <c r="H78">
        <v>31</v>
      </c>
      <c r="L78" s="36" t="s">
        <v>7</v>
      </c>
      <c r="M78" s="36" t="s">
        <v>49</v>
      </c>
      <c r="N78" s="1">
        <v>9053</v>
      </c>
      <c r="O78" s="1">
        <v>1719</v>
      </c>
      <c r="P78" s="1">
        <v>9</v>
      </c>
      <c r="R78" t="s">
        <v>7</v>
      </c>
      <c r="S78" t="s">
        <v>49</v>
      </c>
      <c r="T78">
        <v>9053</v>
      </c>
      <c r="U78">
        <v>1719</v>
      </c>
      <c r="V78">
        <v>9</v>
      </c>
    </row>
    <row r="79" spans="1:22">
      <c r="A79">
        <v>2019</v>
      </c>
      <c r="B79" t="s">
        <v>33</v>
      </c>
      <c r="C79" t="s">
        <v>73</v>
      </c>
      <c r="D79" t="s">
        <v>59</v>
      </c>
      <c r="L79" s="36" t="s">
        <v>5</v>
      </c>
      <c r="M79" s="36" t="s">
        <v>33</v>
      </c>
      <c r="N79" s="1">
        <v>11363</v>
      </c>
      <c r="O79" s="1">
        <v>6005</v>
      </c>
      <c r="P79" s="1">
        <v>1324</v>
      </c>
      <c r="R79" t="s">
        <v>5</v>
      </c>
      <c r="S79" t="s">
        <v>33</v>
      </c>
      <c r="T79">
        <v>11363</v>
      </c>
      <c r="U79">
        <v>6005</v>
      </c>
      <c r="V79">
        <v>1324</v>
      </c>
    </row>
    <row r="80" spans="1:22">
      <c r="A80">
        <v>2019</v>
      </c>
      <c r="B80" t="s">
        <v>33</v>
      </c>
      <c r="C80" t="s">
        <v>74</v>
      </c>
      <c r="D80" t="s">
        <v>59</v>
      </c>
      <c r="L80" s="36" t="s">
        <v>5</v>
      </c>
      <c r="M80" s="36" t="s">
        <v>46</v>
      </c>
      <c r="N80" s="1">
        <v>11429</v>
      </c>
      <c r="O80" s="1">
        <v>6018</v>
      </c>
      <c r="P80" s="1">
        <v>1313</v>
      </c>
      <c r="R80" t="s">
        <v>5</v>
      </c>
      <c r="S80" t="s">
        <v>46</v>
      </c>
      <c r="T80">
        <v>11429</v>
      </c>
      <c r="U80">
        <v>6018</v>
      </c>
      <c r="V80">
        <v>1313</v>
      </c>
    </row>
    <row r="81" spans="1:22">
      <c r="A81">
        <v>2019</v>
      </c>
      <c r="B81" t="s">
        <v>33</v>
      </c>
      <c r="C81" t="s">
        <v>53</v>
      </c>
      <c r="D81" t="s">
        <v>59</v>
      </c>
      <c r="L81" s="36" t="s">
        <v>5</v>
      </c>
      <c r="M81" s="36" t="s">
        <v>49</v>
      </c>
      <c r="N81" s="1">
        <v>11558</v>
      </c>
      <c r="O81" s="1">
        <v>6041</v>
      </c>
      <c r="P81" s="1">
        <v>1304</v>
      </c>
      <c r="R81" t="s">
        <v>5</v>
      </c>
      <c r="S81" t="s">
        <v>49</v>
      </c>
      <c r="T81">
        <v>11558</v>
      </c>
      <c r="U81">
        <v>6041</v>
      </c>
      <c r="V81">
        <v>1304</v>
      </c>
    </row>
    <row r="82" spans="1:22">
      <c r="A82">
        <v>2019</v>
      </c>
      <c r="B82" t="s">
        <v>33</v>
      </c>
      <c r="C82" t="s">
        <v>54</v>
      </c>
      <c r="D82" t="s">
        <v>59</v>
      </c>
      <c r="L82" s="36" t="s">
        <v>75</v>
      </c>
      <c r="M82" s="36" t="s">
        <v>33</v>
      </c>
      <c r="N82" s="1"/>
      <c r="O82" s="1"/>
      <c r="P82" s="1"/>
      <c r="R82" t="s">
        <v>75</v>
      </c>
      <c r="S82" t="s">
        <v>33</v>
      </c>
    </row>
    <row r="83" spans="1:22">
      <c r="A83">
        <v>2019</v>
      </c>
      <c r="B83" t="s">
        <v>33</v>
      </c>
      <c r="C83" t="s">
        <v>95</v>
      </c>
      <c r="D83" t="s">
        <v>59</v>
      </c>
      <c r="L83" s="36" t="s">
        <v>75</v>
      </c>
      <c r="M83" s="36" t="s">
        <v>46</v>
      </c>
      <c r="N83" s="1"/>
      <c r="O83" s="1"/>
      <c r="P83" s="1"/>
      <c r="R83" t="s">
        <v>75</v>
      </c>
      <c r="S83" t="s">
        <v>46</v>
      </c>
    </row>
    <row r="84" spans="1:22">
      <c r="A84">
        <v>2019</v>
      </c>
      <c r="B84" t="s">
        <v>33</v>
      </c>
      <c r="C84" t="s">
        <v>56</v>
      </c>
      <c r="D84" t="s">
        <v>59</v>
      </c>
      <c r="H84">
        <v>39</v>
      </c>
      <c r="L84" s="36" t="s">
        <v>75</v>
      </c>
      <c r="M84" s="36" t="s">
        <v>49</v>
      </c>
      <c r="N84" s="1"/>
      <c r="O84" s="1"/>
      <c r="P84" s="1"/>
      <c r="R84" t="s">
        <v>75</v>
      </c>
      <c r="S84" t="s">
        <v>49</v>
      </c>
    </row>
    <row r="85" spans="1:22">
      <c r="A85">
        <v>2019</v>
      </c>
      <c r="B85" t="s">
        <v>33</v>
      </c>
      <c r="C85" t="s">
        <v>57</v>
      </c>
      <c r="D85" t="s">
        <v>59</v>
      </c>
      <c r="F85">
        <v>22</v>
      </c>
      <c r="G85">
        <v>326</v>
      </c>
      <c r="H85">
        <v>1490</v>
      </c>
      <c r="I85">
        <v>2240</v>
      </c>
      <c r="J85">
        <v>579</v>
      </c>
      <c r="L85" s="36" t="s">
        <v>4</v>
      </c>
      <c r="M85" s="36" t="s">
        <v>33</v>
      </c>
      <c r="N85" s="1">
        <v>81820</v>
      </c>
      <c r="O85" s="1">
        <v>5598</v>
      </c>
      <c r="P85" s="1">
        <v>2556</v>
      </c>
      <c r="R85" t="s">
        <v>4</v>
      </c>
      <c r="S85" t="s">
        <v>33</v>
      </c>
      <c r="T85">
        <v>81820</v>
      </c>
      <c r="U85">
        <v>5598</v>
      </c>
      <c r="V85">
        <v>2556</v>
      </c>
    </row>
    <row r="86" spans="1:22">
      <c r="A86">
        <v>2019</v>
      </c>
      <c r="B86" t="s">
        <v>33</v>
      </c>
      <c r="C86" t="s">
        <v>34</v>
      </c>
      <c r="D86" t="s">
        <v>60</v>
      </c>
      <c r="L86" s="36" t="s">
        <v>4</v>
      </c>
      <c r="M86" s="36" t="s">
        <v>46</v>
      </c>
      <c r="N86" s="1">
        <v>81895</v>
      </c>
      <c r="O86" s="1">
        <v>5589</v>
      </c>
      <c r="P86" s="1">
        <v>2555</v>
      </c>
      <c r="R86" t="s">
        <v>4</v>
      </c>
      <c r="S86" t="s">
        <v>46</v>
      </c>
      <c r="T86">
        <v>81895</v>
      </c>
      <c r="U86">
        <v>5589</v>
      </c>
      <c r="V86">
        <v>2555</v>
      </c>
    </row>
    <row r="87" spans="1:22">
      <c r="A87">
        <v>2019</v>
      </c>
      <c r="B87" t="s">
        <v>33</v>
      </c>
      <c r="C87" t="s">
        <v>45</v>
      </c>
      <c r="D87" t="s">
        <v>60</v>
      </c>
      <c r="L87" s="36" t="s">
        <v>4</v>
      </c>
      <c r="M87" s="36" t="s">
        <v>49</v>
      </c>
      <c r="N87" s="1">
        <v>82065</v>
      </c>
      <c r="O87" s="1">
        <v>5583</v>
      </c>
      <c r="P87" s="1">
        <v>2543</v>
      </c>
      <c r="R87" t="s">
        <v>4</v>
      </c>
      <c r="S87" t="s">
        <v>49</v>
      </c>
      <c r="T87">
        <v>82065</v>
      </c>
      <c r="U87">
        <v>5583</v>
      </c>
      <c r="V87">
        <v>2543</v>
      </c>
    </row>
    <row r="88" spans="1:22">
      <c r="A88">
        <v>2019</v>
      </c>
      <c r="B88" t="s">
        <v>33</v>
      </c>
      <c r="C88" t="s">
        <v>61</v>
      </c>
      <c r="D88" t="s">
        <v>60</v>
      </c>
      <c r="L88" s="36" t="s">
        <v>76</v>
      </c>
      <c r="M88" s="36" t="s">
        <v>33</v>
      </c>
      <c r="N88" s="1">
        <v>191</v>
      </c>
      <c r="O88" s="1">
        <v>990</v>
      </c>
      <c r="P88" s="1">
        <v>17</v>
      </c>
      <c r="R88" t="s">
        <v>76</v>
      </c>
      <c r="S88" t="s">
        <v>33</v>
      </c>
      <c r="T88">
        <v>191</v>
      </c>
      <c r="U88">
        <v>990</v>
      </c>
      <c r="V88">
        <v>17</v>
      </c>
    </row>
    <row r="89" spans="1:22">
      <c r="A89">
        <v>2019</v>
      </c>
      <c r="B89" t="s">
        <v>33</v>
      </c>
      <c r="C89" t="s">
        <v>64</v>
      </c>
      <c r="D89" t="s">
        <v>60</v>
      </c>
      <c r="L89" s="36" t="s">
        <v>76</v>
      </c>
      <c r="M89" s="36" t="s">
        <v>46</v>
      </c>
      <c r="N89" s="1">
        <v>192</v>
      </c>
      <c r="O89" s="1">
        <v>992</v>
      </c>
      <c r="P89" s="1">
        <v>17</v>
      </c>
      <c r="R89" t="s">
        <v>76</v>
      </c>
      <c r="S89" t="s">
        <v>46</v>
      </c>
      <c r="T89">
        <v>192</v>
      </c>
      <c r="U89">
        <v>992</v>
      </c>
      <c r="V89">
        <v>17</v>
      </c>
    </row>
    <row r="90" spans="1:22">
      <c r="A90">
        <v>2019</v>
      </c>
      <c r="B90" t="s">
        <v>33</v>
      </c>
      <c r="C90" t="s">
        <v>86</v>
      </c>
      <c r="D90" t="s">
        <v>60</v>
      </c>
      <c r="L90" s="36" t="s">
        <v>76</v>
      </c>
      <c r="M90" s="36" t="s">
        <v>49</v>
      </c>
      <c r="N90" s="1">
        <v>192</v>
      </c>
      <c r="O90" s="1">
        <v>995</v>
      </c>
      <c r="P90" s="1">
        <v>17</v>
      </c>
      <c r="R90" t="s">
        <v>76</v>
      </c>
      <c r="S90" t="s">
        <v>49</v>
      </c>
      <c r="T90">
        <v>192</v>
      </c>
      <c r="U90">
        <v>995</v>
      </c>
      <c r="V90">
        <v>17</v>
      </c>
    </row>
    <row r="91" spans="1:22">
      <c r="A91">
        <v>2019</v>
      </c>
      <c r="B91" t="s">
        <v>33</v>
      </c>
      <c r="C91" t="s">
        <v>96</v>
      </c>
      <c r="D91" t="s">
        <v>60</v>
      </c>
      <c r="L91" s="36" t="s">
        <v>77</v>
      </c>
      <c r="M91" s="36" t="s">
        <v>46</v>
      </c>
      <c r="N91" s="1"/>
      <c r="O91" s="1"/>
      <c r="P91" s="1"/>
      <c r="R91" t="s">
        <v>77</v>
      </c>
      <c r="S91" t="s">
        <v>46</v>
      </c>
    </row>
    <row r="92" spans="1:22">
      <c r="A92">
        <v>2019</v>
      </c>
      <c r="B92" t="s">
        <v>33</v>
      </c>
      <c r="C92" t="s">
        <v>51</v>
      </c>
      <c r="D92" t="s">
        <v>60</v>
      </c>
      <c r="L92" s="36" t="s">
        <v>77</v>
      </c>
      <c r="M92" s="36" t="s">
        <v>49</v>
      </c>
      <c r="N92" s="1"/>
      <c r="O92" s="1"/>
      <c r="P92" s="1"/>
      <c r="R92" t="s">
        <v>77</v>
      </c>
      <c r="S92" t="s">
        <v>49</v>
      </c>
    </row>
    <row r="93" spans="1:22">
      <c r="A93">
        <v>2019</v>
      </c>
      <c r="B93" t="s">
        <v>33</v>
      </c>
      <c r="C93" t="s">
        <v>52</v>
      </c>
      <c r="D93" t="s">
        <v>60</v>
      </c>
      <c r="L93" s="36" t="s">
        <v>78</v>
      </c>
      <c r="M93" s="36" t="s">
        <v>33</v>
      </c>
      <c r="N93" s="1">
        <v>124165</v>
      </c>
      <c r="O93" s="1">
        <v>174397</v>
      </c>
      <c r="P93" s="1">
        <v>191442</v>
      </c>
      <c r="R93" t="s">
        <v>78</v>
      </c>
      <c r="S93" t="s">
        <v>33</v>
      </c>
      <c r="T93">
        <v>124165</v>
      </c>
      <c r="U93">
        <v>174397</v>
      </c>
      <c r="V93">
        <v>191442</v>
      </c>
    </row>
    <row r="94" spans="1:22">
      <c r="A94">
        <v>2019</v>
      </c>
      <c r="B94" t="s">
        <v>33</v>
      </c>
      <c r="C94" t="s">
        <v>69</v>
      </c>
      <c r="D94" t="s">
        <v>60</v>
      </c>
      <c r="L94" s="36" t="s">
        <v>78</v>
      </c>
      <c r="M94" s="36" t="s">
        <v>46</v>
      </c>
      <c r="N94" s="1">
        <v>124489</v>
      </c>
      <c r="O94" s="1">
        <v>174871</v>
      </c>
      <c r="P94" s="1">
        <v>191608</v>
      </c>
      <c r="R94" t="s">
        <v>78</v>
      </c>
      <c r="S94" t="s">
        <v>46</v>
      </c>
      <c r="T94">
        <v>124489</v>
      </c>
      <c r="U94">
        <v>174871</v>
      </c>
      <c r="V94">
        <v>191608</v>
      </c>
    </row>
    <row r="95" spans="1:22">
      <c r="A95">
        <v>2019</v>
      </c>
      <c r="B95" t="s">
        <v>33</v>
      </c>
      <c r="C95" t="s">
        <v>71</v>
      </c>
      <c r="D95" t="s">
        <v>60</v>
      </c>
      <c r="L95" s="36" t="s">
        <v>78</v>
      </c>
      <c r="M95" s="36" t="s">
        <v>49</v>
      </c>
      <c r="N95" s="1">
        <v>131219</v>
      </c>
      <c r="O95" s="1">
        <v>177458</v>
      </c>
      <c r="P95" s="1">
        <v>191723</v>
      </c>
      <c r="R95" t="s">
        <v>78</v>
      </c>
      <c r="S95" t="s">
        <v>49</v>
      </c>
      <c r="T95">
        <v>131219</v>
      </c>
      <c r="U95">
        <v>177458</v>
      </c>
      <c r="V95">
        <v>191723</v>
      </c>
    </row>
    <row r="96" spans="1:22">
      <c r="A96">
        <v>2019</v>
      </c>
      <c r="B96" t="s">
        <v>33</v>
      </c>
      <c r="C96" t="s">
        <v>72</v>
      </c>
      <c r="D96" t="s">
        <v>60</v>
      </c>
      <c r="L96" s="36" t="s">
        <v>79</v>
      </c>
      <c r="M96" s="36" t="s">
        <v>33</v>
      </c>
      <c r="N96" s="1">
        <v>5618</v>
      </c>
      <c r="O96" s="1">
        <v>14138</v>
      </c>
      <c r="P96" s="1">
        <v>15869</v>
      </c>
      <c r="R96" t="s">
        <v>79</v>
      </c>
      <c r="S96" t="s">
        <v>33</v>
      </c>
      <c r="T96">
        <v>5618</v>
      </c>
      <c r="U96">
        <v>14138</v>
      </c>
      <c r="V96">
        <v>15869</v>
      </c>
    </row>
    <row r="97" spans="1:22">
      <c r="A97">
        <v>2019</v>
      </c>
      <c r="B97" t="s">
        <v>33</v>
      </c>
      <c r="C97" t="s">
        <v>73</v>
      </c>
      <c r="D97" t="s">
        <v>60</v>
      </c>
      <c r="L97" s="36" t="s">
        <v>79</v>
      </c>
      <c r="M97" s="36" t="s">
        <v>46</v>
      </c>
      <c r="N97" s="1">
        <v>5614</v>
      </c>
      <c r="O97" s="1">
        <v>14155</v>
      </c>
      <c r="P97" s="1">
        <v>15928</v>
      </c>
      <c r="R97" t="s">
        <v>79</v>
      </c>
      <c r="S97" t="s">
        <v>46</v>
      </c>
      <c r="T97">
        <v>5614</v>
      </c>
      <c r="U97">
        <v>14155</v>
      </c>
      <c r="V97">
        <v>15928</v>
      </c>
    </row>
    <row r="98" spans="1:22">
      <c r="A98">
        <v>2019</v>
      </c>
      <c r="B98" t="s">
        <v>33</v>
      </c>
      <c r="C98" t="s">
        <v>98</v>
      </c>
      <c r="D98" t="s">
        <v>60</v>
      </c>
      <c r="L98" s="36" t="s">
        <v>79</v>
      </c>
      <c r="M98" s="36" t="s">
        <v>49</v>
      </c>
      <c r="N98" s="1">
        <v>5617</v>
      </c>
      <c r="O98" s="1">
        <v>14173</v>
      </c>
      <c r="P98" s="1">
        <v>15964</v>
      </c>
      <c r="R98" t="s">
        <v>79</v>
      </c>
      <c r="S98" t="s">
        <v>49</v>
      </c>
      <c r="T98">
        <v>5617</v>
      </c>
      <c r="U98">
        <v>14173</v>
      </c>
      <c r="V98">
        <v>15964</v>
      </c>
    </row>
    <row r="99" spans="1:22">
      <c r="A99">
        <v>2019</v>
      </c>
      <c r="B99" t="s">
        <v>33</v>
      </c>
      <c r="C99" t="s">
        <v>54</v>
      </c>
      <c r="D99" t="s">
        <v>60</v>
      </c>
      <c r="L99" s="36" t="s">
        <v>80</v>
      </c>
      <c r="M99" s="36" t="s">
        <v>33</v>
      </c>
      <c r="N99" s="1">
        <v>509770</v>
      </c>
      <c r="O99" s="1">
        <v>823573</v>
      </c>
      <c r="P99" s="1">
        <v>598736</v>
      </c>
      <c r="R99" t="s">
        <v>80</v>
      </c>
      <c r="S99" t="s">
        <v>33</v>
      </c>
      <c r="T99">
        <v>509770</v>
      </c>
      <c r="U99">
        <v>823573</v>
      </c>
      <c r="V99">
        <v>598736</v>
      </c>
    </row>
    <row r="100" spans="1:22">
      <c r="A100">
        <v>2019</v>
      </c>
      <c r="B100" t="s">
        <v>33</v>
      </c>
      <c r="C100" t="s">
        <v>95</v>
      </c>
      <c r="D100" t="s">
        <v>60</v>
      </c>
      <c r="L100" s="36" t="s">
        <v>80</v>
      </c>
      <c r="M100" s="36" t="s">
        <v>46</v>
      </c>
      <c r="N100" s="1">
        <v>508177</v>
      </c>
      <c r="O100" s="1">
        <v>823487</v>
      </c>
      <c r="P100" s="1">
        <v>603685</v>
      </c>
      <c r="R100" t="s">
        <v>80</v>
      </c>
      <c r="S100" t="s">
        <v>46</v>
      </c>
      <c r="T100">
        <v>508177</v>
      </c>
      <c r="U100">
        <v>823487</v>
      </c>
      <c r="V100">
        <v>603685</v>
      </c>
    </row>
    <row r="101" spans="1:22">
      <c r="A101">
        <v>2019</v>
      </c>
      <c r="B101" t="s">
        <v>33</v>
      </c>
      <c r="C101" t="s">
        <v>56</v>
      </c>
      <c r="D101" t="s">
        <v>60</v>
      </c>
      <c r="L101" s="36" t="s">
        <v>80</v>
      </c>
      <c r="M101" s="36" t="s">
        <v>49</v>
      </c>
      <c r="N101" s="1">
        <v>512465</v>
      </c>
      <c r="O101" s="1">
        <v>826275</v>
      </c>
      <c r="P101" s="1">
        <v>604774</v>
      </c>
      <c r="R101" t="s">
        <v>80</v>
      </c>
      <c r="S101" t="s">
        <v>49</v>
      </c>
      <c r="T101">
        <v>512465</v>
      </c>
      <c r="U101">
        <v>826275</v>
      </c>
      <c r="V101">
        <v>604774</v>
      </c>
    </row>
    <row r="102" spans="1:22">
      <c r="A102">
        <v>2019</v>
      </c>
      <c r="B102" t="s">
        <v>33</v>
      </c>
      <c r="C102" t="s">
        <v>57</v>
      </c>
      <c r="D102" t="s">
        <v>60</v>
      </c>
      <c r="L102" s="36" t="s">
        <v>81</v>
      </c>
      <c r="M102" s="36" t="s">
        <v>33</v>
      </c>
      <c r="N102" s="1"/>
      <c r="O102" s="1"/>
      <c r="P102" s="1"/>
      <c r="R102" t="s">
        <v>81</v>
      </c>
      <c r="S102" t="s">
        <v>33</v>
      </c>
    </row>
    <row r="103" spans="1:22">
      <c r="A103">
        <v>2019</v>
      </c>
      <c r="B103" t="s">
        <v>33</v>
      </c>
      <c r="C103" t="s">
        <v>34</v>
      </c>
      <c r="D103" t="s">
        <v>10</v>
      </c>
      <c r="L103" s="36" t="s">
        <v>81</v>
      </c>
      <c r="M103" s="36" t="s">
        <v>46</v>
      </c>
      <c r="N103" s="1"/>
      <c r="O103" s="1"/>
      <c r="P103" s="1"/>
      <c r="R103" t="s">
        <v>81</v>
      </c>
      <c r="S103" t="s">
        <v>46</v>
      </c>
    </row>
    <row r="104" spans="1:22">
      <c r="A104">
        <v>2019</v>
      </c>
      <c r="B104" t="s">
        <v>33</v>
      </c>
      <c r="C104" t="s">
        <v>45</v>
      </c>
      <c r="D104" t="s">
        <v>10</v>
      </c>
      <c r="E104">
        <v>8322</v>
      </c>
      <c r="F104">
        <v>723</v>
      </c>
      <c r="G104">
        <v>4</v>
      </c>
      <c r="H104">
        <v>1</v>
      </c>
      <c r="L104" s="36" t="s">
        <v>81</v>
      </c>
      <c r="M104" s="36" t="s">
        <v>49</v>
      </c>
      <c r="N104" s="1"/>
      <c r="O104" s="1"/>
      <c r="P104" s="1"/>
      <c r="R104" t="s">
        <v>81</v>
      </c>
      <c r="S104" t="s">
        <v>49</v>
      </c>
    </row>
    <row r="105" spans="1:22">
      <c r="A105">
        <v>2019</v>
      </c>
      <c r="B105" t="s">
        <v>33</v>
      </c>
      <c r="C105" t="s">
        <v>61</v>
      </c>
      <c r="D105" t="s">
        <v>10</v>
      </c>
      <c r="F105">
        <v>73</v>
      </c>
      <c r="L105" s="36" t="s">
        <v>82</v>
      </c>
      <c r="M105" s="36" t="s">
        <v>33</v>
      </c>
      <c r="N105" s="1"/>
      <c r="O105" s="1"/>
      <c r="P105" s="1"/>
      <c r="R105" t="s">
        <v>82</v>
      </c>
      <c r="S105" t="s">
        <v>33</v>
      </c>
    </row>
    <row r="106" spans="1:22">
      <c r="A106">
        <v>2019</v>
      </c>
      <c r="B106" t="s">
        <v>33</v>
      </c>
      <c r="C106" t="s">
        <v>86</v>
      </c>
      <c r="D106" t="s">
        <v>10</v>
      </c>
      <c r="E106">
        <v>9571</v>
      </c>
      <c r="F106">
        <v>4670</v>
      </c>
      <c r="G106">
        <v>1215</v>
      </c>
      <c r="H106">
        <v>74</v>
      </c>
      <c r="L106" s="36" t="s">
        <v>82</v>
      </c>
      <c r="M106" s="36" t="s">
        <v>46</v>
      </c>
      <c r="N106" s="1"/>
      <c r="O106" s="1"/>
      <c r="P106" s="1"/>
      <c r="R106" t="s">
        <v>82</v>
      </c>
      <c r="S106" t="s">
        <v>46</v>
      </c>
    </row>
    <row r="107" spans="1:22">
      <c r="A107">
        <v>2019</v>
      </c>
      <c r="B107" t="s">
        <v>33</v>
      </c>
      <c r="C107" t="s">
        <v>73</v>
      </c>
      <c r="D107" t="s">
        <v>10</v>
      </c>
      <c r="E107">
        <v>1176</v>
      </c>
      <c r="F107">
        <v>1014</v>
      </c>
      <c r="G107">
        <v>71</v>
      </c>
      <c r="H107">
        <v>17</v>
      </c>
      <c r="L107" s="36" t="s">
        <v>82</v>
      </c>
      <c r="M107" s="36" t="s">
        <v>49</v>
      </c>
      <c r="N107" s="1"/>
      <c r="O107" s="1"/>
      <c r="P107" s="1"/>
      <c r="R107" t="s">
        <v>82</v>
      </c>
      <c r="S107" t="s">
        <v>49</v>
      </c>
    </row>
    <row r="108" spans="1:22">
      <c r="A108">
        <v>2019</v>
      </c>
      <c r="B108" t="s">
        <v>33</v>
      </c>
      <c r="C108" t="s">
        <v>54</v>
      </c>
      <c r="D108" t="s">
        <v>10</v>
      </c>
      <c r="E108">
        <v>186576</v>
      </c>
      <c r="F108">
        <v>270077</v>
      </c>
      <c r="G108">
        <v>144962</v>
      </c>
      <c r="H108">
        <v>88852</v>
      </c>
      <c r="I108">
        <v>12810</v>
      </c>
      <c r="J108">
        <v>10061</v>
      </c>
      <c r="L108" s="36" t="s">
        <v>19</v>
      </c>
      <c r="M108" s="36" t="s">
        <v>33</v>
      </c>
      <c r="N108" s="1">
        <v>1436</v>
      </c>
      <c r="O108" s="1">
        <v>3342</v>
      </c>
      <c r="P108" s="1">
        <v>2142</v>
      </c>
      <c r="R108" t="s">
        <v>19</v>
      </c>
      <c r="S108" t="s">
        <v>33</v>
      </c>
      <c r="T108">
        <v>1436</v>
      </c>
      <c r="U108">
        <v>3342</v>
      </c>
      <c r="V108">
        <v>2142</v>
      </c>
    </row>
    <row r="109" spans="1:22">
      <c r="A109">
        <v>2019</v>
      </c>
      <c r="B109" t="s">
        <v>33</v>
      </c>
      <c r="C109" t="s">
        <v>63</v>
      </c>
      <c r="D109" t="s">
        <v>14</v>
      </c>
      <c r="E109">
        <v>55977</v>
      </c>
      <c r="F109">
        <v>25716</v>
      </c>
      <c r="G109">
        <v>12943</v>
      </c>
      <c r="H109">
        <v>1626</v>
      </c>
      <c r="L109" s="36" t="s">
        <v>19</v>
      </c>
      <c r="M109" s="36" t="s">
        <v>46</v>
      </c>
      <c r="N109" s="1">
        <v>1434</v>
      </c>
      <c r="O109" s="1">
        <v>3343</v>
      </c>
      <c r="P109" s="1">
        <v>2141</v>
      </c>
      <c r="R109" t="s">
        <v>19</v>
      </c>
      <c r="S109" t="s">
        <v>46</v>
      </c>
      <c r="T109">
        <v>1434</v>
      </c>
      <c r="U109">
        <v>3343</v>
      </c>
      <c r="V109">
        <v>2141</v>
      </c>
    </row>
    <row r="110" spans="1:22">
      <c r="A110">
        <v>2019</v>
      </c>
      <c r="B110" t="s">
        <v>33</v>
      </c>
      <c r="C110" t="s">
        <v>72</v>
      </c>
      <c r="D110" t="s">
        <v>14</v>
      </c>
      <c r="E110">
        <v>943</v>
      </c>
      <c r="F110">
        <v>657</v>
      </c>
      <c r="G110">
        <v>10</v>
      </c>
      <c r="L110" s="36" t="s">
        <v>19</v>
      </c>
      <c r="M110" s="36" t="s">
        <v>49</v>
      </c>
      <c r="N110" s="1">
        <v>1438</v>
      </c>
      <c r="O110" s="1">
        <v>3342</v>
      </c>
      <c r="P110" s="1">
        <v>2141</v>
      </c>
      <c r="R110" t="s">
        <v>19</v>
      </c>
      <c r="S110" t="s">
        <v>49</v>
      </c>
      <c r="T110">
        <v>1438</v>
      </c>
      <c r="U110">
        <v>3342</v>
      </c>
      <c r="V110">
        <v>2141</v>
      </c>
    </row>
    <row r="111" spans="1:22">
      <c r="A111">
        <v>2019</v>
      </c>
      <c r="B111" t="s">
        <v>33</v>
      </c>
      <c r="C111" t="s">
        <v>98</v>
      </c>
      <c r="D111" t="s">
        <v>14</v>
      </c>
      <c r="E111">
        <v>279</v>
      </c>
      <c r="L111" s="36" t="s">
        <v>84</v>
      </c>
      <c r="M111" s="36" t="s">
        <v>33</v>
      </c>
      <c r="N111" s="1"/>
      <c r="O111" s="1"/>
      <c r="P111" s="1"/>
      <c r="R111" t="s">
        <v>84</v>
      </c>
      <c r="S111" t="s">
        <v>33</v>
      </c>
    </row>
    <row r="112" spans="1:22">
      <c r="A112">
        <v>2019</v>
      </c>
      <c r="B112" t="s">
        <v>33</v>
      </c>
      <c r="C112" t="s">
        <v>34</v>
      </c>
      <c r="D112" t="s">
        <v>62</v>
      </c>
      <c r="L112" s="36" t="s">
        <v>84</v>
      </c>
      <c r="M112" s="36" t="s">
        <v>46</v>
      </c>
      <c r="N112" s="1"/>
      <c r="O112" s="1"/>
      <c r="P112" s="1"/>
      <c r="R112" t="s">
        <v>84</v>
      </c>
      <c r="S112" t="s">
        <v>46</v>
      </c>
    </row>
    <row r="113" spans="1:21">
      <c r="A113">
        <v>2019</v>
      </c>
      <c r="B113" t="s">
        <v>33</v>
      </c>
      <c r="C113" t="s">
        <v>43</v>
      </c>
      <c r="D113" t="s">
        <v>62</v>
      </c>
      <c r="E113">
        <v>318421</v>
      </c>
      <c r="F113">
        <v>166929</v>
      </c>
      <c r="G113">
        <v>87466</v>
      </c>
      <c r="H113">
        <v>44824</v>
      </c>
      <c r="I113">
        <v>16016</v>
      </c>
      <c r="J113">
        <v>12893</v>
      </c>
      <c r="L113" s="36" t="s">
        <v>84</v>
      </c>
      <c r="M113" s="36" t="s">
        <v>49</v>
      </c>
      <c r="N113" s="1"/>
      <c r="O113" s="1"/>
      <c r="P113" s="1"/>
      <c r="R113" t="s">
        <v>84</v>
      </c>
      <c r="S113" t="s">
        <v>49</v>
      </c>
    </row>
    <row r="114" spans="1:21">
      <c r="A114">
        <v>2019</v>
      </c>
      <c r="B114" t="s">
        <v>33</v>
      </c>
      <c r="C114" t="s">
        <v>45</v>
      </c>
      <c r="D114" t="s">
        <v>62</v>
      </c>
      <c r="E114">
        <v>307715</v>
      </c>
      <c r="F114">
        <v>131767</v>
      </c>
      <c r="G114">
        <v>53596</v>
      </c>
      <c r="H114">
        <v>20426</v>
      </c>
      <c r="I114">
        <v>10146</v>
      </c>
      <c r="J114">
        <v>12285</v>
      </c>
      <c r="L114" s="36" t="s">
        <v>85</v>
      </c>
      <c r="M114" s="36" t="s">
        <v>33</v>
      </c>
      <c r="N114" s="1"/>
      <c r="O114" s="1"/>
      <c r="P114" s="1"/>
      <c r="R114" t="s">
        <v>85</v>
      </c>
      <c r="S114" t="s">
        <v>33</v>
      </c>
    </row>
    <row r="115" spans="1:21">
      <c r="A115">
        <v>2019</v>
      </c>
      <c r="B115" t="s">
        <v>33</v>
      </c>
      <c r="C115" t="s">
        <v>48</v>
      </c>
      <c r="D115" t="s">
        <v>62</v>
      </c>
      <c r="L115" s="36" t="s">
        <v>85</v>
      </c>
      <c r="M115" s="36" t="s">
        <v>46</v>
      </c>
      <c r="N115" s="1"/>
      <c r="O115" s="1"/>
      <c r="P115" s="1"/>
      <c r="R115" t="s">
        <v>85</v>
      </c>
      <c r="S115" t="s">
        <v>46</v>
      </c>
    </row>
    <row r="116" spans="1:21">
      <c r="A116">
        <v>2019</v>
      </c>
      <c r="B116" t="s">
        <v>33</v>
      </c>
      <c r="C116" t="s">
        <v>64</v>
      </c>
      <c r="D116" t="s">
        <v>62</v>
      </c>
      <c r="L116" s="36" t="s">
        <v>85</v>
      </c>
      <c r="M116" s="36" t="s">
        <v>49</v>
      </c>
      <c r="N116" s="1"/>
      <c r="O116" s="1"/>
      <c r="P116" s="1"/>
      <c r="R116" t="s">
        <v>85</v>
      </c>
      <c r="S116" t="s">
        <v>49</v>
      </c>
    </row>
    <row r="117" spans="1:21">
      <c r="A117">
        <v>2019</v>
      </c>
      <c r="B117" t="s">
        <v>33</v>
      </c>
      <c r="C117" t="s">
        <v>50</v>
      </c>
      <c r="D117" t="s">
        <v>62</v>
      </c>
      <c r="L117" s="36" t="s">
        <v>87</v>
      </c>
      <c r="M117" s="36" t="s">
        <v>33</v>
      </c>
      <c r="N117" s="1"/>
      <c r="O117" s="1"/>
      <c r="P117" s="1"/>
      <c r="R117" t="s">
        <v>87</v>
      </c>
      <c r="S117" t="s">
        <v>33</v>
      </c>
    </row>
    <row r="118" spans="1:21">
      <c r="A118">
        <v>2019</v>
      </c>
      <c r="B118" t="s">
        <v>33</v>
      </c>
      <c r="C118" t="s">
        <v>86</v>
      </c>
      <c r="D118" t="s">
        <v>62</v>
      </c>
      <c r="E118">
        <v>136493</v>
      </c>
      <c r="F118">
        <v>75750</v>
      </c>
      <c r="G118">
        <v>24169</v>
      </c>
      <c r="H118">
        <v>5628</v>
      </c>
      <c r="I118">
        <v>3008</v>
      </c>
      <c r="J118">
        <v>873</v>
      </c>
      <c r="L118" s="36" t="s">
        <v>87</v>
      </c>
      <c r="M118" s="36" t="s">
        <v>46</v>
      </c>
      <c r="N118" s="1"/>
      <c r="O118" s="1"/>
      <c r="P118" s="1"/>
      <c r="R118" t="s">
        <v>87</v>
      </c>
      <c r="S118" t="s">
        <v>46</v>
      </c>
    </row>
    <row r="119" spans="1:21">
      <c r="A119">
        <v>2019</v>
      </c>
      <c r="B119" t="s">
        <v>33</v>
      </c>
      <c r="C119" t="s">
        <v>96</v>
      </c>
      <c r="D119" t="s">
        <v>62</v>
      </c>
      <c r="E119">
        <v>311982</v>
      </c>
      <c r="F119">
        <v>76754</v>
      </c>
      <c r="G119">
        <v>21142</v>
      </c>
      <c r="H119">
        <v>5529</v>
      </c>
      <c r="I119">
        <v>2030</v>
      </c>
      <c r="J119">
        <v>1646</v>
      </c>
      <c r="L119" s="36" t="s">
        <v>87</v>
      </c>
      <c r="M119" s="36" t="s">
        <v>49</v>
      </c>
      <c r="N119" s="1"/>
      <c r="O119" s="1"/>
      <c r="P119" s="1"/>
      <c r="R119" t="s">
        <v>87</v>
      </c>
      <c r="S119" t="s">
        <v>49</v>
      </c>
    </row>
    <row r="120" spans="1:21">
      <c r="A120">
        <v>2019</v>
      </c>
      <c r="B120" t="s">
        <v>33</v>
      </c>
      <c r="C120" t="s">
        <v>51</v>
      </c>
      <c r="D120" t="s">
        <v>62</v>
      </c>
      <c r="L120" s="36" t="s">
        <v>88</v>
      </c>
      <c r="M120" s="36" t="s">
        <v>33</v>
      </c>
      <c r="N120" s="1"/>
      <c r="O120" s="1"/>
      <c r="P120" s="1"/>
      <c r="R120" t="s">
        <v>88</v>
      </c>
      <c r="S120" t="s">
        <v>33</v>
      </c>
    </row>
    <row r="121" spans="1:21">
      <c r="A121">
        <v>2019</v>
      </c>
      <c r="B121" t="s">
        <v>33</v>
      </c>
      <c r="C121" t="s">
        <v>52</v>
      </c>
      <c r="D121" t="s">
        <v>62</v>
      </c>
      <c r="L121" s="36" t="s">
        <v>88</v>
      </c>
      <c r="M121" s="36" t="s">
        <v>46</v>
      </c>
      <c r="N121" s="1"/>
      <c r="O121" s="1"/>
      <c r="P121" s="1"/>
      <c r="R121" t="s">
        <v>88</v>
      </c>
      <c r="S121" t="s">
        <v>46</v>
      </c>
    </row>
    <row r="122" spans="1:21">
      <c r="A122">
        <v>2019</v>
      </c>
      <c r="B122" t="s">
        <v>33</v>
      </c>
      <c r="C122" t="s">
        <v>69</v>
      </c>
      <c r="D122" t="s">
        <v>62</v>
      </c>
      <c r="L122" s="36" t="s">
        <v>88</v>
      </c>
      <c r="M122" s="36" t="s">
        <v>49</v>
      </c>
      <c r="N122" s="1"/>
      <c r="O122" s="1"/>
      <c r="P122" s="1"/>
      <c r="R122" t="s">
        <v>88</v>
      </c>
      <c r="S122" t="s">
        <v>49</v>
      </c>
    </row>
    <row r="123" spans="1:21">
      <c r="A123">
        <v>2019</v>
      </c>
      <c r="B123" t="s">
        <v>33</v>
      </c>
      <c r="C123" t="s">
        <v>97</v>
      </c>
      <c r="D123" t="s">
        <v>62</v>
      </c>
      <c r="E123">
        <v>90275</v>
      </c>
      <c r="F123">
        <v>53518</v>
      </c>
      <c r="G123">
        <v>11711</v>
      </c>
      <c r="H123">
        <v>498</v>
      </c>
      <c r="I123">
        <v>155</v>
      </c>
      <c r="L123" s="36" t="s">
        <v>89</v>
      </c>
      <c r="M123" s="36" t="s">
        <v>33</v>
      </c>
      <c r="N123" s="1"/>
      <c r="O123" s="1"/>
      <c r="P123" s="1"/>
      <c r="R123" t="s">
        <v>89</v>
      </c>
      <c r="S123" t="s">
        <v>33</v>
      </c>
    </row>
    <row r="124" spans="1:21">
      <c r="A124">
        <v>2019</v>
      </c>
      <c r="B124" t="s">
        <v>33</v>
      </c>
      <c r="C124" t="s">
        <v>71</v>
      </c>
      <c r="D124" t="s">
        <v>62</v>
      </c>
      <c r="E124">
        <v>211548</v>
      </c>
      <c r="F124">
        <v>55751</v>
      </c>
      <c r="G124">
        <v>44565</v>
      </c>
      <c r="H124">
        <v>11555</v>
      </c>
      <c r="I124">
        <v>4429</v>
      </c>
      <c r="J124">
        <v>10465</v>
      </c>
      <c r="L124" s="36" t="s">
        <v>89</v>
      </c>
      <c r="M124" s="36" t="s">
        <v>46</v>
      </c>
      <c r="N124" s="1"/>
      <c r="O124" s="1"/>
      <c r="P124" s="1"/>
      <c r="R124" t="s">
        <v>89</v>
      </c>
      <c r="S124" t="s">
        <v>46</v>
      </c>
    </row>
    <row r="125" spans="1:21">
      <c r="A125">
        <v>2019</v>
      </c>
      <c r="B125" t="s">
        <v>33</v>
      </c>
      <c r="C125" t="s">
        <v>72</v>
      </c>
      <c r="D125" t="s">
        <v>62</v>
      </c>
      <c r="L125" s="36" t="s">
        <v>89</v>
      </c>
      <c r="M125" s="36" t="s">
        <v>49</v>
      </c>
      <c r="N125" s="1"/>
      <c r="O125" s="1"/>
      <c r="P125" s="1"/>
      <c r="R125" t="s">
        <v>89</v>
      </c>
      <c r="S125" t="s">
        <v>49</v>
      </c>
    </row>
    <row r="126" spans="1:21">
      <c r="A126">
        <v>2019</v>
      </c>
      <c r="B126" t="s">
        <v>33</v>
      </c>
      <c r="C126" t="s">
        <v>73</v>
      </c>
      <c r="D126" t="s">
        <v>62</v>
      </c>
      <c r="L126" s="36" t="s">
        <v>90</v>
      </c>
      <c r="M126" s="36" t="s">
        <v>33</v>
      </c>
      <c r="N126" s="1"/>
      <c r="O126" s="1">
        <v>2</v>
      </c>
      <c r="P126" s="1"/>
      <c r="R126" t="s">
        <v>90</v>
      </c>
      <c r="S126" t="s">
        <v>33</v>
      </c>
      <c r="U126">
        <v>2</v>
      </c>
    </row>
    <row r="127" spans="1:21">
      <c r="A127">
        <v>2019</v>
      </c>
      <c r="B127" t="s">
        <v>33</v>
      </c>
      <c r="C127" t="s">
        <v>74</v>
      </c>
      <c r="D127" t="s">
        <v>62</v>
      </c>
      <c r="L127" s="36" t="s">
        <v>90</v>
      </c>
      <c r="M127" s="36" t="s">
        <v>46</v>
      </c>
      <c r="N127" s="1"/>
      <c r="O127" s="1">
        <v>2</v>
      </c>
      <c r="P127" s="1"/>
      <c r="R127" t="s">
        <v>90</v>
      </c>
      <c r="S127" t="s">
        <v>46</v>
      </c>
      <c r="U127">
        <v>2</v>
      </c>
    </row>
    <row r="128" spans="1:21">
      <c r="A128">
        <v>2019</v>
      </c>
      <c r="B128" t="s">
        <v>33</v>
      </c>
      <c r="C128" t="s">
        <v>53</v>
      </c>
      <c r="D128" t="s">
        <v>62</v>
      </c>
      <c r="L128" s="36" t="s">
        <v>90</v>
      </c>
      <c r="M128" s="36" t="s">
        <v>49</v>
      </c>
      <c r="N128" s="1"/>
      <c r="O128" s="1">
        <v>2</v>
      </c>
      <c r="P128" s="1"/>
      <c r="R128" t="s">
        <v>90</v>
      </c>
      <c r="S128" t="s">
        <v>49</v>
      </c>
      <c r="U128">
        <v>2</v>
      </c>
    </row>
    <row r="129" spans="1:22">
      <c r="A129">
        <v>2019</v>
      </c>
      <c r="B129" t="s">
        <v>33</v>
      </c>
      <c r="C129" t="s">
        <v>95</v>
      </c>
      <c r="D129" t="s">
        <v>62</v>
      </c>
      <c r="E129">
        <v>161574</v>
      </c>
      <c r="F129">
        <v>57575</v>
      </c>
      <c r="G129">
        <v>9870</v>
      </c>
      <c r="H129">
        <v>3349</v>
      </c>
      <c r="I129">
        <v>664</v>
      </c>
      <c r="J129">
        <v>793</v>
      </c>
      <c r="L129" s="36" t="s">
        <v>91</v>
      </c>
      <c r="M129" s="36" t="s">
        <v>33</v>
      </c>
      <c r="N129" s="1"/>
      <c r="O129" s="1"/>
      <c r="P129" s="1"/>
      <c r="R129" t="s">
        <v>91</v>
      </c>
      <c r="S129" t="s">
        <v>33</v>
      </c>
    </row>
    <row r="130" spans="1:22">
      <c r="A130">
        <v>2019</v>
      </c>
      <c r="B130" t="s">
        <v>33</v>
      </c>
      <c r="C130" t="s">
        <v>56</v>
      </c>
      <c r="D130" t="s">
        <v>62</v>
      </c>
      <c r="L130" s="36" t="s">
        <v>91</v>
      </c>
      <c r="M130" s="36" t="s">
        <v>46</v>
      </c>
      <c r="N130" s="1"/>
      <c r="O130" s="1"/>
      <c r="P130" s="1"/>
      <c r="R130" t="s">
        <v>91</v>
      </c>
      <c r="S130" t="s">
        <v>46</v>
      </c>
    </row>
    <row r="131" spans="1:22">
      <c r="A131">
        <v>2019</v>
      </c>
      <c r="B131" t="s">
        <v>33</v>
      </c>
      <c r="C131" t="s">
        <v>57</v>
      </c>
      <c r="D131" t="s">
        <v>62</v>
      </c>
      <c r="L131" s="36" t="s">
        <v>91</v>
      </c>
      <c r="M131" s="36" t="s">
        <v>49</v>
      </c>
      <c r="N131" s="1"/>
      <c r="O131" s="1"/>
      <c r="P131" s="1"/>
      <c r="R131" t="s">
        <v>91</v>
      </c>
      <c r="S131" t="s">
        <v>49</v>
      </c>
    </row>
    <row r="132" spans="1:22">
      <c r="A132">
        <v>2019</v>
      </c>
      <c r="B132" t="s">
        <v>33</v>
      </c>
      <c r="C132" t="s">
        <v>34</v>
      </c>
      <c r="D132" t="s">
        <v>13</v>
      </c>
      <c r="L132" s="36" t="s">
        <v>92</v>
      </c>
      <c r="M132" s="36" t="s">
        <v>33</v>
      </c>
      <c r="N132" s="1"/>
      <c r="O132" s="1"/>
      <c r="P132" s="1"/>
      <c r="R132" t="s">
        <v>92</v>
      </c>
      <c r="S132" t="s">
        <v>33</v>
      </c>
    </row>
    <row r="133" spans="1:22">
      <c r="A133">
        <v>2019</v>
      </c>
      <c r="B133" t="s">
        <v>33</v>
      </c>
      <c r="C133" t="s">
        <v>63</v>
      </c>
      <c r="D133" t="s">
        <v>13</v>
      </c>
      <c r="L133" s="36" t="s">
        <v>92</v>
      </c>
      <c r="M133" s="36" t="s">
        <v>46</v>
      </c>
      <c r="N133" s="1"/>
      <c r="O133" s="1"/>
      <c r="P133" s="1"/>
      <c r="R133" t="s">
        <v>92</v>
      </c>
      <c r="S133" t="s">
        <v>46</v>
      </c>
    </row>
    <row r="134" spans="1:22">
      <c r="A134">
        <v>2019</v>
      </c>
      <c r="B134" t="s">
        <v>33</v>
      </c>
      <c r="C134" t="s">
        <v>50</v>
      </c>
      <c r="D134" t="s">
        <v>13</v>
      </c>
      <c r="E134">
        <v>917</v>
      </c>
      <c r="F134">
        <v>330</v>
      </c>
      <c r="G134">
        <v>5</v>
      </c>
      <c r="H134">
        <v>2</v>
      </c>
      <c r="L134" s="36" t="s">
        <v>93</v>
      </c>
      <c r="M134" s="36" t="s">
        <v>33</v>
      </c>
      <c r="N134" s="1">
        <v>9</v>
      </c>
      <c r="O134" s="1">
        <v>504</v>
      </c>
      <c r="P134" s="1">
        <v>4455</v>
      </c>
      <c r="R134" t="s">
        <v>93</v>
      </c>
      <c r="S134" t="s">
        <v>33</v>
      </c>
      <c r="T134">
        <v>9</v>
      </c>
      <c r="U134">
        <v>504</v>
      </c>
      <c r="V134">
        <v>4455</v>
      </c>
    </row>
    <row r="135" spans="1:22">
      <c r="A135">
        <v>2019</v>
      </c>
      <c r="B135" t="s">
        <v>33</v>
      </c>
      <c r="C135" t="s">
        <v>86</v>
      </c>
      <c r="D135" t="s">
        <v>13</v>
      </c>
      <c r="L135" s="36" t="s">
        <v>93</v>
      </c>
      <c r="M135" s="36" t="s">
        <v>46</v>
      </c>
      <c r="N135" s="1">
        <v>9</v>
      </c>
      <c r="O135" s="1">
        <v>504</v>
      </c>
      <c r="P135" s="1">
        <v>4455</v>
      </c>
      <c r="R135" t="s">
        <v>93</v>
      </c>
      <c r="S135" t="s">
        <v>46</v>
      </c>
      <c r="T135">
        <v>9</v>
      </c>
      <c r="U135">
        <v>504</v>
      </c>
      <c r="V135">
        <v>4455</v>
      </c>
    </row>
    <row r="136" spans="1:22">
      <c r="A136">
        <v>2019</v>
      </c>
      <c r="B136" t="s">
        <v>33</v>
      </c>
      <c r="C136" t="s">
        <v>52</v>
      </c>
      <c r="D136" t="s">
        <v>13</v>
      </c>
      <c r="L136" s="36" t="s">
        <v>93</v>
      </c>
      <c r="M136" s="36" t="s">
        <v>49</v>
      </c>
      <c r="N136" s="1">
        <v>10</v>
      </c>
      <c r="O136" s="1">
        <v>504</v>
      </c>
      <c r="P136" s="1">
        <v>4455</v>
      </c>
      <c r="R136" t="s">
        <v>93</v>
      </c>
      <c r="S136" t="s">
        <v>49</v>
      </c>
      <c r="T136">
        <v>10</v>
      </c>
      <c r="U136">
        <v>504</v>
      </c>
      <c r="V136">
        <v>4455</v>
      </c>
    </row>
    <row r="137" spans="1:22">
      <c r="A137">
        <v>2019</v>
      </c>
      <c r="B137" t="s">
        <v>33</v>
      </c>
      <c r="C137" t="s">
        <v>69</v>
      </c>
      <c r="D137" t="s">
        <v>13</v>
      </c>
      <c r="E137">
        <v>114706</v>
      </c>
      <c r="F137">
        <v>151458</v>
      </c>
      <c r="G137">
        <v>31031</v>
      </c>
      <c r="H137">
        <v>10363</v>
      </c>
      <c r="I137">
        <v>2083</v>
      </c>
      <c r="J137">
        <v>147</v>
      </c>
      <c r="L137" s="36" t="s">
        <v>94</v>
      </c>
      <c r="N137" s="1">
        <v>12751533</v>
      </c>
      <c r="O137" s="1">
        <v>14678472</v>
      </c>
      <c r="P137" s="1">
        <v>8951395</v>
      </c>
    </row>
    <row r="138" spans="1:22">
      <c r="A138">
        <v>2019</v>
      </c>
      <c r="B138" t="s">
        <v>33</v>
      </c>
      <c r="C138" t="s">
        <v>71</v>
      </c>
      <c r="D138" t="s">
        <v>13</v>
      </c>
    </row>
    <row r="139" spans="1:22">
      <c r="A139">
        <v>2019</v>
      </c>
      <c r="B139" t="s">
        <v>33</v>
      </c>
      <c r="C139" t="s">
        <v>72</v>
      </c>
      <c r="D139" t="s">
        <v>13</v>
      </c>
    </row>
    <row r="140" spans="1:22">
      <c r="A140">
        <v>2019</v>
      </c>
      <c r="B140" t="s">
        <v>33</v>
      </c>
      <c r="C140" t="s">
        <v>83</v>
      </c>
      <c r="D140" t="s">
        <v>13</v>
      </c>
    </row>
    <row r="141" spans="1:22">
      <c r="A141">
        <v>2019</v>
      </c>
      <c r="B141" t="s">
        <v>33</v>
      </c>
      <c r="C141" t="s">
        <v>54</v>
      </c>
      <c r="D141" t="s">
        <v>13</v>
      </c>
    </row>
    <row r="142" spans="1:22">
      <c r="A142">
        <v>2019</v>
      </c>
      <c r="B142" t="s">
        <v>33</v>
      </c>
      <c r="C142" t="s">
        <v>56</v>
      </c>
      <c r="D142" t="s">
        <v>13</v>
      </c>
      <c r="E142">
        <v>28</v>
      </c>
    </row>
    <row r="143" spans="1:22">
      <c r="A143">
        <v>2019</v>
      </c>
      <c r="B143" t="s">
        <v>33</v>
      </c>
      <c r="C143" t="s">
        <v>57</v>
      </c>
      <c r="D143" t="s">
        <v>13</v>
      </c>
    </row>
    <row r="144" spans="1:22">
      <c r="A144">
        <v>2019</v>
      </c>
      <c r="B144" t="s">
        <v>33</v>
      </c>
      <c r="C144" t="s">
        <v>48</v>
      </c>
      <c r="D144" t="s">
        <v>65</v>
      </c>
    </row>
    <row r="145" spans="1:10">
      <c r="A145">
        <v>2019</v>
      </c>
      <c r="B145" t="s">
        <v>33</v>
      </c>
      <c r="C145" t="s">
        <v>64</v>
      </c>
      <c r="D145" t="s">
        <v>65</v>
      </c>
    </row>
    <row r="146" spans="1:10">
      <c r="A146">
        <v>2019</v>
      </c>
      <c r="B146" t="s">
        <v>33</v>
      </c>
      <c r="C146" t="s">
        <v>72</v>
      </c>
      <c r="D146" t="s">
        <v>65</v>
      </c>
      <c r="E146">
        <v>87218</v>
      </c>
      <c r="F146">
        <v>109323</v>
      </c>
      <c r="G146">
        <v>82833</v>
      </c>
      <c r="H146">
        <v>12165</v>
      </c>
      <c r="I146">
        <v>4430</v>
      </c>
      <c r="J146">
        <v>1715</v>
      </c>
    </row>
    <row r="147" spans="1:10">
      <c r="A147">
        <v>2019</v>
      </c>
      <c r="B147" t="s">
        <v>33</v>
      </c>
      <c r="C147" t="s">
        <v>95</v>
      </c>
      <c r="D147" t="s">
        <v>65</v>
      </c>
    </row>
    <row r="148" spans="1:10">
      <c r="A148">
        <v>2019</v>
      </c>
      <c r="B148" t="s">
        <v>33</v>
      </c>
      <c r="C148" t="s">
        <v>34</v>
      </c>
      <c r="D148" t="s">
        <v>66</v>
      </c>
    </row>
    <row r="149" spans="1:10">
      <c r="A149">
        <v>2019</v>
      </c>
      <c r="B149" t="s">
        <v>33</v>
      </c>
      <c r="C149" t="s">
        <v>99</v>
      </c>
      <c r="D149" t="s">
        <v>66</v>
      </c>
    </row>
    <row r="150" spans="1:10">
      <c r="A150">
        <v>2019</v>
      </c>
      <c r="B150" t="s">
        <v>33</v>
      </c>
      <c r="C150" t="s">
        <v>43</v>
      </c>
      <c r="D150" t="s">
        <v>66</v>
      </c>
    </row>
    <row r="151" spans="1:10">
      <c r="A151">
        <v>2019</v>
      </c>
      <c r="B151" t="s">
        <v>33</v>
      </c>
      <c r="C151" t="s">
        <v>45</v>
      </c>
      <c r="D151" t="s">
        <v>66</v>
      </c>
    </row>
    <row r="152" spans="1:10">
      <c r="A152">
        <v>2019</v>
      </c>
      <c r="B152" t="s">
        <v>33</v>
      </c>
      <c r="C152" t="s">
        <v>61</v>
      </c>
      <c r="D152" t="s">
        <v>66</v>
      </c>
    </row>
    <row r="153" spans="1:10">
      <c r="A153">
        <v>2019</v>
      </c>
      <c r="B153" t="s">
        <v>33</v>
      </c>
      <c r="C153" t="s">
        <v>48</v>
      </c>
      <c r="D153" t="s">
        <v>66</v>
      </c>
    </row>
    <row r="154" spans="1:10">
      <c r="A154">
        <v>2019</v>
      </c>
      <c r="B154" t="s">
        <v>33</v>
      </c>
      <c r="C154" t="s">
        <v>63</v>
      </c>
      <c r="D154" t="s">
        <v>66</v>
      </c>
    </row>
    <row r="155" spans="1:10">
      <c r="A155">
        <v>2019</v>
      </c>
      <c r="B155" t="s">
        <v>33</v>
      </c>
      <c r="C155" t="s">
        <v>64</v>
      </c>
      <c r="D155" t="s">
        <v>66</v>
      </c>
    </row>
    <row r="156" spans="1:10">
      <c r="A156">
        <v>2019</v>
      </c>
      <c r="B156" t="s">
        <v>33</v>
      </c>
      <c r="C156" t="s">
        <v>50</v>
      </c>
      <c r="D156" t="s">
        <v>66</v>
      </c>
    </row>
    <row r="157" spans="1:10">
      <c r="A157">
        <v>2019</v>
      </c>
      <c r="B157" t="s">
        <v>33</v>
      </c>
      <c r="C157" t="s">
        <v>86</v>
      </c>
      <c r="D157" t="s">
        <v>66</v>
      </c>
    </row>
    <row r="158" spans="1:10">
      <c r="A158">
        <v>2019</v>
      </c>
      <c r="B158" t="s">
        <v>33</v>
      </c>
      <c r="C158" t="s">
        <v>67</v>
      </c>
      <c r="D158" t="s">
        <v>66</v>
      </c>
    </row>
    <row r="159" spans="1:10">
      <c r="A159">
        <v>2019</v>
      </c>
      <c r="B159" t="s">
        <v>33</v>
      </c>
      <c r="C159" t="s">
        <v>96</v>
      </c>
      <c r="D159" t="s">
        <v>66</v>
      </c>
    </row>
    <row r="160" spans="1:10">
      <c r="A160">
        <v>2019</v>
      </c>
      <c r="B160" t="s">
        <v>33</v>
      </c>
      <c r="C160" t="s">
        <v>51</v>
      </c>
      <c r="D160" t="s">
        <v>66</v>
      </c>
    </row>
    <row r="161" spans="1:10">
      <c r="A161">
        <v>2019</v>
      </c>
      <c r="B161" t="s">
        <v>33</v>
      </c>
      <c r="C161" t="s">
        <v>52</v>
      </c>
      <c r="D161" t="s">
        <v>66</v>
      </c>
    </row>
    <row r="162" spans="1:10">
      <c r="A162">
        <v>2019</v>
      </c>
      <c r="B162" t="s">
        <v>33</v>
      </c>
      <c r="C162" t="s">
        <v>100</v>
      </c>
      <c r="D162" t="s">
        <v>66</v>
      </c>
    </row>
    <row r="163" spans="1:10">
      <c r="A163">
        <v>2019</v>
      </c>
      <c r="B163" t="s">
        <v>33</v>
      </c>
      <c r="C163" t="s">
        <v>69</v>
      </c>
      <c r="D163" t="s">
        <v>66</v>
      </c>
    </row>
    <row r="164" spans="1:10">
      <c r="A164">
        <v>2019</v>
      </c>
      <c r="B164" t="s">
        <v>33</v>
      </c>
      <c r="C164" t="s">
        <v>97</v>
      </c>
      <c r="D164" t="s">
        <v>66</v>
      </c>
    </row>
    <row r="165" spans="1:10">
      <c r="A165">
        <v>2019</v>
      </c>
      <c r="B165" t="s">
        <v>33</v>
      </c>
      <c r="C165" t="s">
        <v>71</v>
      </c>
      <c r="D165" t="s">
        <v>66</v>
      </c>
    </row>
    <row r="166" spans="1:10">
      <c r="A166">
        <v>2019</v>
      </c>
      <c r="B166" t="s">
        <v>33</v>
      </c>
      <c r="C166" t="s">
        <v>72</v>
      </c>
      <c r="D166" t="s">
        <v>66</v>
      </c>
    </row>
    <row r="167" spans="1:10">
      <c r="A167">
        <v>2019</v>
      </c>
      <c r="B167" t="s">
        <v>33</v>
      </c>
      <c r="C167" t="s">
        <v>83</v>
      </c>
      <c r="D167" t="s">
        <v>66</v>
      </c>
    </row>
    <row r="168" spans="1:10">
      <c r="A168">
        <v>2019</v>
      </c>
      <c r="B168" t="s">
        <v>33</v>
      </c>
      <c r="C168" t="s">
        <v>73</v>
      </c>
      <c r="D168" t="s">
        <v>66</v>
      </c>
    </row>
    <row r="169" spans="1:10">
      <c r="A169">
        <v>2019</v>
      </c>
      <c r="B169" t="s">
        <v>33</v>
      </c>
      <c r="C169" t="s">
        <v>74</v>
      </c>
      <c r="D169" t="s">
        <v>66</v>
      </c>
    </row>
    <row r="170" spans="1:10">
      <c r="A170">
        <v>2019</v>
      </c>
      <c r="B170" t="s">
        <v>33</v>
      </c>
      <c r="C170" t="s">
        <v>53</v>
      </c>
      <c r="D170" t="s">
        <v>66</v>
      </c>
    </row>
    <row r="171" spans="1:10">
      <c r="A171">
        <v>2019</v>
      </c>
      <c r="B171" t="s">
        <v>33</v>
      </c>
      <c r="C171" t="s">
        <v>54</v>
      </c>
      <c r="D171" t="s">
        <v>66</v>
      </c>
    </row>
    <row r="172" spans="1:10">
      <c r="A172">
        <v>2019</v>
      </c>
      <c r="B172" t="s">
        <v>33</v>
      </c>
      <c r="C172" t="s">
        <v>95</v>
      </c>
      <c r="D172" t="s">
        <v>66</v>
      </c>
    </row>
    <row r="173" spans="1:10">
      <c r="A173">
        <v>2019</v>
      </c>
      <c r="B173" t="s">
        <v>33</v>
      </c>
      <c r="C173" t="s">
        <v>56</v>
      </c>
      <c r="D173" t="s">
        <v>66</v>
      </c>
    </row>
    <row r="174" spans="1:10">
      <c r="A174">
        <v>2019</v>
      </c>
      <c r="B174" t="s">
        <v>33</v>
      </c>
      <c r="C174" t="s">
        <v>57</v>
      </c>
      <c r="D174" t="s">
        <v>66</v>
      </c>
    </row>
    <row r="175" spans="1:10">
      <c r="A175">
        <v>2019</v>
      </c>
      <c r="B175" t="s">
        <v>33</v>
      </c>
      <c r="C175" t="s">
        <v>61</v>
      </c>
      <c r="D175" t="s">
        <v>68</v>
      </c>
      <c r="E175">
        <v>30444</v>
      </c>
      <c r="F175">
        <v>141414</v>
      </c>
      <c r="G175">
        <v>65540</v>
      </c>
      <c r="H175">
        <v>18406</v>
      </c>
      <c r="I175">
        <v>6584</v>
      </c>
      <c r="J175">
        <v>8</v>
      </c>
    </row>
    <row r="176" spans="1:10">
      <c r="A176">
        <v>2019</v>
      </c>
      <c r="B176" t="s">
        <v>33</v>
      </c>
      <c r="C176" t="s">
        <v>64</v>
      </c>
      <c r="D176" t="s">
        <v>68</v>
      </c>
    </row>
    <row r="177" spans="1:10">
      <c r="A177">
        <v>2019</v>
      </c>
      <c r="B177" t="s">
        <v>33</v>
      </c>
      <c r="C177" t="s">
        <v>51</v>
      </c>
      <c r="D177" t="s">
        <v>68</v>
      </c>
      <c r="E177">
        <v>20</v>
      </c>
      <c r="F177">
        <v>17</v>
      </c>
    </row>
    <row r="178" spans="1:10">
      <c r="A178">
        <v>2019</v>
      </c>
      <c r="B178" t="s">
        <v>33</v>
      </c>
      <c r="C178" t="s">
        <v>73</v>
      </c>
      <c r="D178" t="s">
        <v>68</v>
      </c>
    </row>
    <row r="179" spans="1:10">
      <c r="A179">
        <v>2019</v>
      </c>
      <c r="B179" t="s">
        <v>33</v>
      </c>
      <c r="C179" t="s">
        <v>54</v>
      </c>
      <c r="D179" t="s">
        <v>68</v>
      </c>
      <c r="E179">
        <v>256</v>
      </c>
      <c r="F179">
        <v>452</v>
      </c>
      <c r="G179">
        <v>102</v>
      </c>
      <c r="H179">
        <v>1</v>
      </c>
    </row>
    <row r="180" spans="1:10">
      <c r="A180">
        <v>2019</v>
      </c>
      <c r="B180" t="s">
        <v>33</v>
      </c>
      <c r="C180" t="s">
        <v>61</v>
      </c>
      <c r="D180" t="s">
        <v>21</v>
      </c>
      <c r="E180">
        <v>114</v>
      </c>
      <c r="F180">
        <v>548</v>
      </c>
      <c r="G180">
        <v>3</v>
      </c>
      <c r="H180">
        <v>4</v>
      </c>
    </row>
    <row r="181" spans="1:10">
      <c r="A181">
        <v>2019</v>
      </c>
      <c r="B181" t="s">
        <v>33</v>
      </c>
      <c r="C181" t="s">
        <v>64</v>
      </c>
      <c r="D181" t="s">
        <v>21</v>
      </c>
      <c r="E181">
        <v>41380</v>
      </c>
      <c r="F181">
        <v>58162</v>
      </c>
      <c r="G181">
        <v>17463</v>
      </c>
      <c r="H181">
        <v>7157</v>
      </c>
      <c r="I181">
        <v>37</v>
      </c>
      <c r="J181">
        <v>14</v>
      </c>
    </row>
    <row r="182" spans="1:10">
      <c r="A182">
        <v>2019</v>
      </c>
      <c r="B182" t="s">
        <v>33</v>
      </c>
      <c r="C182" t="s">
        <v>72</v>
      </c>
      <c r="D182" t="s">
        <v>21</v>
      </c>
      <c r="E182">
        <v>908</v>
      </c>
      <c r="F182">
        <v>574</v>
      </c>
      <c r="G182">
        <v>51</v>
      </c>
      <c r="H182">
        <v>108</v>
      </c>
      <c r="I182">
        <v>1</v>
      </c>
      <c r="J182">
        <v>1</v>
      </c>
    </row>
    <row r="183" spans="1:10">
      <c r="A183">
        <v>2019</v>
      </c>
      <c r="B183" t="s">
        <v>33</v>
      </c>
      <c r="C183" t="s">
        <v>74</v>
      </c>
      <c r="D183" t="s">
        <v>2</v>
      </c>
      <c r="E183">
        <v>39934</v>
      </c>
      <c r="F183">
        <v>61865</v>
      </c>
      <c r="G183">
        <v>45727</v>
      </c>
      <c r="H183">
        <v>14597</v>
      </c>
      <c r="I183">
        <v>13164</v>
      </c>
      <c r="J183">
        <v>1504</v>
      </c>
    </row>
    <row r="184" spans="1:10">
      <c r="A184">
        <v>2019</v>
      </c>
      <c r="B184" t="s">
        <v>33</v>
      </c>
      <c r="C184" t="s">
        <v>98</v>
      </c>
      <c r="D184" t="s">
        <v>9</v>
      </c>
      <c r="E184">
        <v>19661</v>
      </c>
      <c r="F184">
        <v>6492</v>
      </c>
      <c r="G184">
        <v>618</v>
      </c>
    </row>
    <row r="185" spans="1:10">
      <c r="A185">
        <v>2019</v>
      </c>
      <c r="B185" t="s">
        <v>33</v>
      </c>
      <c r="C185" t="s">
        <v>50</v>
      </c>
      <c r="D185" t="s">
        <v>8</v>
      </c>
      <c r="E185">
        <v>1473</v>
      </c>
    </row>
    <row r="186" spans="1:10">
      <c r="A186">
        <v>2019</v>
      </c>
      <c r="B186" t="s">
        <v>33</v>
      </c>
      <c r="C186" t="s">
        <v>98</v>
      </c>
      <c r="D186" t="s">
        <v>8</v>
      </c>
      <c r="E186">
        <v>25212</v>
      </c>
      <c r="F186">
        <v>5820</v>
      </c>
      <c r="G186">
        <v>1067</v>
      </c>
    </row>
    <row r="187" spans="1:10">
      <c r="A187">
        <v>2019</v>
      </c>
      <c r="B187" t="s">
        <v>33</v>
      </c>
      <c r="C187" t="s">
        <v>98</v>
      </c>
      <c r="D187" t="s">
        <v>7</v>
      </c>
      <c r="E187">
        <v>8933</v>
      </c>
      <c r="F187">
        <v>1716</v>
      </c>
      <c r="G187">
        <v>9</v>
      </c>
    </row>
    <row r="188" spans="1:10">
      <c r="A188">
        <v>2019</v>
      </c>
      <c r="B188" t="s">
        <v>33</v>
      </c>
      <c r="C188" t="s">
        <v>101</v>
      </c>
      <c r="D188" t="s">
        <v>5</v>
      </c>
      <c r="E188">
        <v>9955</v>
      </c>
      <c r="F188">
        <v>5710</v>
      </c>
      <c r="G188">
        <v>1324</v>
      </c>
      <c r="H188">
        <v>15</v>
      </c>
    </row>
    <row r="189" spans="1:10">
      <c r="A189">
        <v>2019</v>
      </c>
      <c r="B189" t="s">
        <v>33</v>
      </c>
      <c r="C189" t="s">
        <v>72</v>
      </c>
      <c r="D189" t="s">
        <v>5</v>
      </c>
      <c r="E189">
        <v>1408</v>
      </c>
      <c r="F189">
        <v>295</v>
      </c>
    </row>
    <row r="190" spans="1:10">
      <c r="A190">
        <v>2019</v>
      </c>
      <c r="B190" t="s">
        <v>33</v>
      </c>
      <c r="C190" t="s">
        <v>48</v>
      </c>
      <c r="D190" t="s">
        <v>70</v>
      </c>
    </row>
    <row r="191" spans="1:10">
      <c r="A191">
        <v>2019</v>
      </c>
      <c r="B191" t="s">
        <v>33</v>
      </c>
      <c r="C191" t="s">
        <v>52</v>
      </c>
      <c r="D191" t="s">
        <v>70</v>
      </c>
    </row>
    <row r="192" spans="1:10">
      <c r="A192">
        <v>2019</v>
      </c>
      <c r="B192" t="s">
        <v>33</v>
      </c>
      <c r="C192" t="s">
        <v>83</v>
      </c>
      <c r="D192" t="s">
        <v>70</v>
      </c>
    </row>
    <row r="193" spans="1:10">
      <c r="A193">
        <v>2019</v>
      </c>
      <c r="B193" t="s">
        <v>33</v>
      </c>
      <c r="C193" t="s">
        <v>74</v>
      </c>
      <c r="D193" t="s">
        <v>70</v>
      </c>
      <c r="E193">
        <v>26</v>
      </c>
      <c r="F193">
        <v>140</v>
      </c>
      <c r="G193">
        <v>6</v>
      </c>
      <c r="H193">
        <v>1</v>
      </c>
    </row>
    <row r="194" spans="1:10">
      <c r="A194">
        <v>2019</v>
      </c>
      <c r="B194" t="s">
        <v>33</v>
      </c>
      <c r="C194" t="s">
        <v>53</v>
      </c>
      <c r="D194" t="s">
        <v>70</v>
      </c>
      <c r="E194">
        <v>26343</v>
      </c>
      <c r="F194">
        <v>51574</v>
      </c>
      <c r="G194">
        <v>29861</v>
      </c>
      <c r="H194">
        <v>26869</v>
      </c>
      <c r="I194">
        <v>15481</v>
      </c>
      <c r="J194">
        <v>10902</v>
      </c>
    </row>
    <row r="195" spans="1:10">
      <c r="A195">
        <v>2019</v>
      </c>
      <c r="B195" t="s">
        <v>33</v>
      </c>
      <c r="C195" t="s">
        <v>57</v>
      </c>
      <c r="D195" t="s">
        <v>70</v>
      </c>
      <c r="F195">
        <v>12</v>
      </c>
      <c r="H195">
        <v>1</v>
      </c>
    </row>
    <row r="196" spans="1:10">
      <c r="A196">
        <v>2019</v>
      </c>
      <c r="B196" t="s">
        <v>33</v>
      </c>
      <c r="C196" t="s">
        <v>54</v>
      </c>
      <c r="D196" t="s">
        <v>75</v>
      </c>
    </row>
    <row r="197" spans="1:10">
      <c r="A197">
        <v>2019</v>
      </c>
      <c r="B197" t="s">
        <v>33</v>
      </c>
      <c r="C197" t="s">
        <v>67</v>
      </c>
      <c r="D197" t="s">
        <v>4</v>
      </c>
      <c r="E197">
        <v>81820</v>
      </c>
      <c r="F197">
        <v>5598</v>
      </c>
      <c r="G197">
        <v>2556</v>
      </c>
    </row>
    <row r="198" spans="1:10">
      <c r="A198">
        <v>2019</v>
      </c>
      <c r="B198" t="s">
        <v>33</v>
      </c>
      <c r="C198" t="s">
        <v>50</v>
      </c>
      <c r="D198" t="s">
        <v>76</v>
      </c>
      <c r="E198">
        <v>191</v>
      </c>
      <c r="F198">
        <v>990</v>
      </c>
      <c r="G198">
        <v>17</v>
      </c>
      <c r="H198">
        <v>210</v>
      </c>
    </row>
    <row r="199" spans="1:10">
      <c r="A199">
        <v>2019</v>
      </c>
      <c r="B199" t="s">
        <v>33</v>
      </c>
      <c r="C199" t="s">
        <v>57</v>
      </c>
      <c r="D199" t="s">
        <v>76</v>
      </c>
    </row>
    <row r="200" spans="1:10">
      <c r="A200">
        <v>2019</v>
      </c>
      <c r="B200" t="s">
        <v>33</v>
      </c>
      <c r="C200" t="s">
        <v>34</v>
      </c>
      <c r="D200" t="s">
        <v>78</v>
      </c>
    </row>
    <row r="201" spans="1:10">
      <c r="A201">
        <v>2019</v>
      </c>
      <c r="B201" t="s">
        <v>33</v>
      </c>
      <c r="C201" t="s">
        <v>99</v>
      </c>
      <c r="D201" t="s">
        <v>78</v>
      </c>
    </row>
    <row r="202" spans="1:10">
      <c r="A202">
        <v>2019</v>
      </c>
      <c r="B202" t="s">
        <v>33</v>
      </c>
      <c r="C202" t="s">
        <v>43</v>
      </c>
      <c r="D202" t="s">
        <v>78</v>
      </c>
    </row>
    <row r="203" spans="1:10">
      <c r="A203">
        <v>2019</v>
      </c>
      <c r="B203" t="s">
        <v>33</v>
      </c>
      <c r="C203" t="s">
        <v>45</v>
      </c>
      <c r="D203" t="s">
        <v>78</v>
      </c>
    </row>
    <row r="204" spans="1:10">
      <c r="A204">
        <v>2019</v>
      </c>
      <c r="B204" t="s">
        <v>33</v>
      </c>
      <c r="C204" t="s">
        <v>61</v>
      </c>
      <c r="D204" t="s">
        <v>78</v>
      </c>
    </row>
    <row r="205" spans="1:10">
      <c r="A205">
        <v>2019</v>
      </c>
      <c r="B205" t="s">
        <v>33</v>
      </c>
      <c r="C205" t="s">
        <v>48</v>
      </c>
      <c r="D205" t="s">
        <v>78</v>
      </c>
    </row>
    <row r="206" spans="1:10">
      <c r="A206">
        <v>2019</v>
      </c>
      <c r="B206" t="s">
        <v>33</v>
      </c>
      <c r="C206" t="s">
        <v>64</v>
      </c>
      <c r="D206" t="s">
        <v>78</v>
      </c>
    </row>
    <row r="207" spans="1:10">
      <c r="A207">
        <v>2019</v>
      </c>
      <c r="B207" t="s">
        <v>33</v>
      </c>
      <c r="C207" t="s">
        <v>50</v>
      </c>
      <c r="D207" t="s">
        <v>78</v>
      </c>
      <c r="E207">
        <v>1406</v>
      </c>
      <c r="F207">
        <v>2386</v>
      </c>
      <c r="G207">
        <v>1809</v>
      </c>
      <c r="H207">
        <v>4</v>
      </c>
      <c r="J207">
        <v>5</v>
      </c>
    </row>
    <row r="208" spans="1:10">
      <c r="A208">
        <v>2019</v>
      </c>
      <c r="B208" t="s">
        <v>33</v>
      </c>
      <c r="C208" t="s">
        <v>51</v>
      </c>
      <c r="D208" t="s">
        <v>78</v>
      </c>
    </row>
    <row r="209" spans="1:10">
      <c r="A209">
        <v>2019</v>
      </c>
      <c r="B209" t="s">
        <v>33</v>
      </c>
      <c r="C209" t="s">
        <v>52</v>
      </c>
      <c r="D209" t="s">
        <v>78</v>
      </c>
    </row>
    <row r="210" spans="1:10">
      <c r="A210">
        <v>2019</v>
      </c>
      <c r="B210" t="s">
        <v>33</v>
      </c>
      <c r="C210" t="s">
        <v>72</v>
      </c>
      <c r="D210" t="s">
        <v>78</v>
      </c>
    </row>
    <row r="211" spans="1:10">
      <c r="A211">
        <v>2019</v>
      </c>
      <c r="B211" t="s">
        <v>33</v>
      </c>
      <c r="C211" t="s">
        <v>83</v>
      </c>
      <c r="D211" t="s">
        <v>78</v>
      </c>
    </row>
    <row r="212" spans="1:10">
      <c r="A212">
        <v>2019</v>
      </c>
      <c r="B212" t="s">
        <v>33</v>
      </c>
      <c r="C212" t="s">
        <v>53</v>
      </c>
      <c r="D212" t="s">
        <v>78</v>
      </c>
    </row>
    <row r="213" spans="1:10">
      <c r="A213">
        <v>2019</v>
      </c>
      <c r="B213" t="s">
        <v>33</v>
      </c>
      <c r="C213" t="s">
        <v>95</v>
      </c>
      <c r="D213" t="s">
        <v>78</v>
      </c>
    </row>
    <row r="214" spans="1:10">
      <c r="A214">
        <v>2019</v>
      </c>
      <c r="B214" t="s">
        <v>33</v>
      </c>
      <c r="C214" t="s">
        <v>57</v>
      </c>
      <c r="D214" t="s">
        <v>78</v>
      </c>
      <c r="E214">
        <v>122759</v>
      </c>
      <c r="F214">
        <v>172011</v>
      </c>
      <c r="G214">
        <v>189633</v>
      </c>
      <c r="H214">
        <v>79157</v>
      </c>
      <c r="I214">
        <v>53059</v>
      </c>
      <c r="J214">
        <v>20790</v>
      </c>
    </row>
    <row r="215" spans="1:10">
      <c r="A215">
        <v>2019</v>
      </c>
      <c r="B215" t="s">
        <v>33</v>
      </c>
      <c r="C215" t="s">
        <v>53</v>
      </c>
      <c r="D215" t="s">
        <v>79</v>
      </c>
      <c r="E215">
        <v>871</v>
      </c>
      <c r="F215">
        <v>951</v>
      </c>
      <c r="G215">
        <v>36</v>
      </c>
      <c r="I215">
        <v>2</v>
      </c>
      <c r="J215">
        <v>15</v>
      </c>
    </row>
    <row r="216" spans="1:10">
      <c r="A216">
        <v>2019</v>
      </c>
      <c r="B216" t="s">
        <v>33</v>
      </c>
      <c r="C216" t="s">
        <v>57</v>
      </c>
      <c r="D216" t="s">
        <v>79</v>
      </c>
      <c r="E216">
        <v>4747</v>
      </c>
      <c r="F216">
        <v>13187</v>
      </c>
      <c r="G216">
        <v>15833</v>
      </c>
      <c r="H216">
        <v>4624</v>
      </c>
      <c r="I216">
        <v>1178</v>
      </c>
      <c r="J216">
        <v>114</v>
      </c>
    </row>
    <row r="217" spans="1:10">
      <c r="A217">
        <v>2019</v>
      </c>
      <c r="B217" t="s">
        <v>33</v>
      </c>
      <c r="C217" t="s">
        <v>34</v>
      </c>
      <c r="D217" t="s">
        <v>80</v>
      </c>
      <c r="E217">
        <v>506791</v>
      </c>
      <c r="F217">
        <v>822171</v>
      </c>
      <c r="G217">
        <v>598505</v>
      </c>
      <c r="H217">
        <v>182878</v>
      </c>
      <c r="I217">
        <v>101553</v>
      </c>
      <c r="J217">
        <v>42878</v>
      </c>
    </row>
    <row r="218" spans="1:10">
      <c r="A218">
        <v>2019</v>
      </c>
      <c r="B218" t="s">
        <v>33</v>
      </c>
      <c r="C218" t="s">
        <v>43</v>
      </c>
      <c r="D218" t="s">
        <v>80</v>
      </c>
    </row>
    <row r="219" spans="1:10">
      <c r="A219">
        <v>2019</v>
      </c>
      <c r="B219" t="s">
        <v>33</v>
      </c>
      <c r="C219" t="s">
        <v>45</v>
      </c>
      <c r="D219" t="s">
        <v>80</v>
      </c>
    </row>
    <row r="220" spans="1:10">
      <c r="A220">
        <v>2019</v>
      </c>
      <c r="B220" t="s">
        <v>33</v>
      </c>
      <c r="C220" t="s">
        <v>61</v>
      </c>
      <c r="D220" t="s">
        <v>80</v>
      </c>
    </row>
    <row r="221" spans="1:10">
      <c r="A221">
        <v>2019</v>
      </c>
      <c r="B221" t="s">
        <v>33</v>
      </c>
      <c r="C221" t="s">
        <v>48</v>
      </c>
      <c r="D221" t="s">
        <v>80</v>
      </c>
    </row>
    <row r="222" spans="1:10">
      <c r="A222">
        <v>2019</v>
      </c>
      <c r="B222" t="s">
        <v>33</v>
      </c>
      <c r="C222" t="s">
        <v>63</v>
      </c>
      <c r="D222" t="s">
        <v>80</v>
      </c>
    </row>
    <row r="223" spans="1:10">
      <c r="A223">
        <v>2019</v>
      </c>
      <c r="B223" t="s">
        <v>33</v>
      </c>
      <c r="C223" t="s">
        <v>64</v>
      </c>
      <c r="D223" t="s">
        <v>80</v>
      </c>
    </row>
    <row r="224" spans="1:10">
      <c r="A224">
        <v>2019</v>
      </c>
      <c r="B224" t="s">
        <v>33</v>
      </c>
      <c r="C224" t="s">
        <v>50</v>
      </c>
      <c r="D224" t="s">
        <v>80</v>
      </c>
    </row>
    <row r="225" spans="1:9">
      <c r="A225">
        <v>2019</v>
      </c>
      <c r="B225" t="s">
        <v>33</v>
      </c>
      <c r="C225" t="s">
        <v>86</v>
      </c>
      <c r="D225" t="s">
        <v>80</v>
      </c>
    </row>
    <row r="226" spans="1:9">
      <c r="A226">
        <v>2019</v>
      </c>
      <c r="B226" t="s">
        <v>33</v>
      </c>
      <c r="C226" t="s">
        <v>67</v>
      </c>
      <c r="D226" t="s">
        <v>80</v>
      </c>
      <c r="E226">
        <v>2353</v>
      </c>
      <c r="F226">
        <v>1335</v>
      </c>
      <c r="G226">
        <v>196</v>
      </c>
      <c r="H226">
        <v>36</v>
      </c>
    </row>
    <row r="227" spans="1:9">
      <c r="A227">
        <v>2019</v>
      </c>
      <c r="B227" t="s">
        <v>33</v>
      </c>
      <c r="C227" t="s">
        <v>96</v>
      </c>
      <c r="D227" t="s">
        <v>80</v>
      </c>
      <c r="E227">
        <v>625</v>
      </c>
      <c r="F227">
        <v>67</v>
      </c>
      <c r="G227">
        <v>35</v>
      </c>
      <c r="H227">
        <v>69</v>
      </c>
      <c r="I227">
        <v>1</v>
      </c>
    </row>
    <row r="228" spans="1:9">
      <c r="A228">
        <v>2019</v>
      </c>
      <c r="B228" t="s">
        <v>33</v>
      </c>
      <c r="C228" t="s">
        <v>51</v>
      </c>
      <c r="D228" t="s">
        <v>80</v>
      </c>
    </row>
    <row r="229" spans="1:9">
      <c r="A229">
        <v>2019</v>
      </c>
      <c r="B229" t="s">
        <v>33</v>
      </c>
      <c r="C229" t="s">
        <v>52</v>
      </c>
      <c r="D229" t="s">
        <v>80</v>
      </c>
    </row>
    <row r="230" spans="1:9">
      <c r="A230">
        <v>2019</v>
      </c>
      <c r="B230" t="s">
        <v>33</v>
      </c>
      <c r="C230" t="s">
        <v>69</v>
      </c>
      <c r="D230" t="s">
        <v>80</v>
      </c>
    </row>
    <row r="231" spans="1:9">
      <c r="A231">
        <v>2019</v>
      </c>
      <c r="B231" t="s">
        <v>33</v>
      </c>
      <c r="C231" t="s">
        <v>71</v>
      </c>
      <c r="D231" t="s">
        <v>80</v>
      </c>
    </row>
    <row r="232" spans="1:9">
      <c r="A232">
        <v>2019</v>
      </c>
      <c r="B232" t="s">
        <v>33</v>
      </c>
      <c r="C232" t="s">
        <v>72</v>
      </c>
      <c r="D232" t="s">
        <v>80</v>
      </c>
      <c r="E232">
        <v>1</v>
      </c>
    </row>
    <row r="233" spans="1:9">
      <c r="A233">
        <v>2019</v>
      </c>
      <c r="B233" t="s">
        <v>33</v>
      </c>
      <c r="C233" t="s">
        <v>83</v>
      </c>
      <c r="D233" t="s">
        <v>80</v>
      </c>
    </row>
    <row r="234" spans="1:9">
      <c r="A234">
        <v>2019</v>
      </c>
      <c r="B234" t="s">
        <v>33</v>
      </c>
      <c r="C234" t="s">
        <v>73</v>
      </c>
      <c r="D234" t="s">
        <v>80</v>
      </c>
    </row>
    <row r="235" spans="1:9">
      <c r="A235">
        <v>2019</v>
      </c>
      <c r="B235" t="s">
        <v>33</v>
      </c>
      <c r="C235" t="s">
        <v>74</v>
      </c>
      <c r="D235" t="s">
        <v>80</v>
      </c>
    </row>
    <row r="236" spans="1:9">
      <c r="A236">
        <v>2019</v>
      </c>
      <c r="B236" t="s">
        <v>33</v>
      </c>
      <c r="C236" t="s">
        <v>53</v>
      </c>
      <c r="D236" t="s">
        <v>80</v>
      </c>
    </row>
    <row r="237" spans="1:9">
      <c r="A237">
        <v>2019</v>
      </c>
      <c r="B237" t="s">
        <v>33</v>
      </c>
      <c r="C237" t="s">
        <v>54</v>
      </c>
      <c r="D237" t="s">
        <v>80</v>
      </c>
    </row>
    <row r="238" spans="1:9">
      <c r="A238">
        <v>2019</v>
      </c>
      <c r="B238" t="s">
        <v>33</v>
      </c>
      <c r="C238" t="s">
        <v>95</v>
      </c>
      <c r="D238" t="s">
        <v>80</v>
      </c>
    </row>
    <row r="239" spans="1:9">
      <c r="A239">
        <v>2019</v>
      </c>
      <c r="B239" t="s">
        <v>33</v>
      </c>
      <c r="C239" t="s">
        <v>56</v>
      </c>
      <c r="D239" t="s">
        <v>80</v>
      </c>
    </row>
    <row r="240" spans="1:9">
      <c r="A240">
        <v>2019</v>
      </c>
      <c r="B240" t="s">
        <v>33</v>
      </c>
      <c r="C240" t="s">
        <v>57</v>
      </c>
      <c r="D240" t="s">
        <v>80</v>
      </c>
    </row>
    <row r="241" spans="1:10">
      <c r="A241">
        <v>2019</v>
      </c>
      <c r="B241" t="s">
        <v>33</v>
      </c>
      <c r="C241" t="s">
        <v>34</v>
      </c>
      <c r="D241" t="s">
        <v>81</v>
      </c>
      <c r="H241">
        <v>1</v>
      </c>
    </row>
    <row r="242" spans="1:10">
      <c r="A242">
        <v>2019</v>
      </c>
      <c r="B242" t="s">
        <v>33</v>
      </c>
      <c r="C242" t="s">
        <v>51</v>
      </c>
      <c r="D242" t="s">
        <v>81</v>
      </c>
    </row>
    <row r="243" spans="1:10">
      <c r="A243">
        <v>2019</v>
      </c>
      <c r="B243" t="s">
        <v>33</v>
      </c>
      <c r="C243" t="s">
        <v>52</v>
      </c>
      <c r="D243" t="s">
        <v>81</v>
      </c>
    </row>
    <row r="244" spans="1:10">
      <c r="A244">
        <v>2019</v>
      </c>
      <c r="B244" t="s">
        <v>33</v>
      </c>
      <c r="C244" t="s">
        <v>71</v>
      </c>
      <c r="D244" t="s">
        <v>81</v>
      </c>
    </row>
    <row r="245" spans="1:10">
      <c r="A245">
        <v>2019</v>
      </c>
      <c r="B245" t="s">
        <v>33</v>
      </c>
      <c r="C245" t="s">
        <v>53</v>
      </c>
      <c r="D245" t="s">
        <v>81</v>
      </c>
    </row>
    <row r="246" spans="1:10">
      <c r="A246">
        <v>2019</v>
      </c>
      <c r="B246" t="s">
        <v>33</v>
      </c>
      <c r="C246" t="s">
        <v>95</v>
      </c>
      <c r="D246" t="s">
        <v>81</v>
      </c>
      <c r="H246">
        <v>1</v>
      </c>
    </row>
    <row r="247" spans="1:10">
      <c r="A247">
        <v>2019</v>
      </c>
      <c r="B247" t="s">
        <v>33</v>
      </c>
      <c r="C247" t="s">
        <v>56</v>
      </c>
      <c r="D247" t="s">
        <v>81</v>
      </c>
    </row>
    <row r="248" spans="1:10">
      <c r="A248">
        <v>2019</v>
      </c>
      <c r="B248" t="s">
        <v>33</v>
      </c>
      <c r="C248" t="s">
        <v>57</v>
      </c>
      <c r="D248" t="s">
        <v>81</v>
      </c>
      <c r="H248">
        <v>1</v>
      </c>
      <c r="J248">
        <v>1</v>
      </c>
    </row>
    <row r="249" spans="1:10">
      <c r="A249">
        <v>2019</v>
      </c>
      <c r="B249" t="s">
        <v>33</v>
      </c>
      <c r="C249" t="s">
        <v>51</v>
      </c>
      <c r="D249" t="s">
        <v>82</v>
      </c>
    </row>
    <row r="250" spans="1:10">
      <c r="A250">
        <v>2019</v>
      </c>
      <c r="B250" t="s">
        <v>33</v>
      </c>
      <c r="C250" t="s">
        <v>52</v>
      </c>
      <c r="D250" t="s">
        <v>82</v>
      </c>
    </row>
    <row r="251" spans="1:10">
      <c r="A251">
        <v>2019</v>
      </c>
      <c r="B251" t="s">
        <v>33</v>
      </c>
      <c r="C251" t="s">
        <v>54</v>
      </c>
      <c r="D251" t="s">
        <v>82</v>
      </c>
    </row>
    <row r="252" spans="1:10">
      <c r="A252">
        <v>2019</v>
      </c>
      <c r="B252" t="s">
        <v>33</v>
      </c>
      <c r="C252" t="s">
        <v>34</v>
      </c>
      <c r="D252" t="s">
        <v>19</v>
      </c>
      <c r="E252">
        <v>4</v>
      </c>
      <c r="G252">
        <v>283</v>
      </c>
      <c r="H252">
        <v>28</v>
      </c>
      <c r="I252">
        <v>195</v>
      </c>
      <c r="J252">
        <v>1</v>
      </c>
    </row>
    <row r="253" spans="1:10">
      <c r="A253">
        <v>2019</v>
      </c>
      <c r="B253" t="s">
        <v>33</v>
      </c>
      <c r="C253" t="s">
        <v>43</v>
      </c>
      <c r="D253" t="s">
        <v>19</v>
      </c>
    </row>
    <row r="254" spans="1:10">
      <c r="A254">
        <v>2019</v>
      </c>
      <c r="B254" t="s">
        <v>33</v>
      </c>
      <c r="C254" t="s">
        <v>45</v>
      </c>
      <c r="D254" t="s">
        <v>19</v>
      </c>
      <c r="G254">
        <v>3</v>
      </c>
    </row>
    <row r="255" spans="1:10">
      <c r="A255">
        <v>2019</v>
      </c>
      <c r="B255" t="s">
        <v>33</v>
      </c>
      <c r="C255" t="s">
        <v>61</v>
      </c>
      <c r="D255" t="s">
        <v>19</v>
      </c>
    </row>
    <row r="256" spans="1:10">
      <c r="A256">
        <v>2019</v>
      </c>
      <c r="B256" t="s">
        <v>33</v>
      </c>
      <c r="C256" t="s">
        <v>48</v>
      </c>
      <c r="D256" t="s">
        <v>19</v>
      </c>
    </row>
    <row r="257" spans="1:10">
      <c r="A257">
        <v>2019</v>
      </c>
      <c r="B257" t="s">
        <v>33</v>
      </c>
      <c r="C257" t="s">
        <v>64</v>
      </c>
      <c r="D257" t="s">
        <v>19</v>
      </c>
    </row>
    <row r="258" spans="1:10">
      <c r="A258">
        <v>2019</v>
      </c>
      <c r="B258" t="s">
        <v>33</v>
      </c>
      <c r="C258" t="s">
        <v>50</v>
      </c>
      <c r="D258" t="s">
        <v>19</v>
      </c>
      <c r="G258">
        <v>2</v>
      </c>
      <c r="H258">
        <v>1</v>
      </c>
    </row>
    <row r="259" spans="1:10">
      <c r="A259">
        <v>2019</v>
      </c>
      <c r="B259" t="s">
        <v>33</v>
      </c>
      <c r="C259" t="s">
        <v>86</v>
      </c>
      <c r="D259" t="s">
        <v>19</v>
      </c>
    </row>
    <row r="260" spans="1:10">
      <c r="A260">
        <v>2019</v>
      </c>
      <c r="B260" t="s">
        <v>33</v>
      </c>
      <c r="C260" t="s">
        <v>96</v>
      </c>
      <c r="D260" t="s">
        <v>19</v>
      </c>
      <c r="E260">
        <v>4</v>
      </c>
      <c r="F260">
        <v>5</v>
      </c>
      <c r="G260">
        <v>102</v>
      </c>
      <c r="H260">
        <v>3</v>
      </c>
      <c r="I260">
        <v>2</v>
      </c>
      <c r="J260">
        <v>3</v>
      </c>
    </row>
    <row r="261" spans="1:10">
      <c r="A261">
        <v>2019</v>
      </c>
      <c r="B261" t="s">
        <v>33</v>
      </c>
      <c r="C261" t="s">
        <v>51</v>
      </c>
      <c r="D261" t="s">
        <v>19</v>
      </c>
      <c r="E261">
        <v>1</v>
      </c>
      <c r="F261">
        <v>108</v>
      </c>
      <c r="G261">
        <v>23</v>
      </c>
      <c r="H261">
        <v>1</v>
      </c>
      <c r="I261">
        <v>2</v>
      </c>
      <c r="J261">
        <v>1</v>
      </c>
    </row>
    <row r="262" spans="1:10">
      <c r="A262">
        <v>2019</v>
      </c>
      <c r="B262" t="s">
        <v>33</v>
      </c>
      <c r="C262" t="s">
        <v>52</v>
      </c>
      <c r="D262" t="s">
        <v>19</v>
      </c>
      <c r="F262">
        <v>1</v>
      </c>
      <c r="G262">
        <v>6</v>
      </c>
      <c r="H262">
        <v>1</v>
      </c>
      <c r="I262">
        <v>6</v>
      </c>
      <c r="J262">
        <v>98</v>
      </c>
    </row>
    <row r="263" spans="1:10">
      <c r="A263">
        <v>2019</v>
      </c>
      <c r="B263" t="s">
        <v>33</v>
      </c>
      <c r="C263" t="s">
        <v>97</v>
      </c>
      <c r="D263" t="s">
        <v>19</v>
      </c>
    </row>
    <row r="264" spans="1:10">
      <c r="A264">
        <v>2019</v>
      </c>
      <c r="B264" t="s">
        <v>33</v>
      </c>
      <c r="C264" t="s">
        <v>71</v>
      </c>
      <c r="D264" t="s">
        <v>19</v>
      </c>
    </row>
    <row r="265" spans="1:10">
      <c r="A265">
        <v>2019</v>
      </c>
      <c r="B265" t="s">
        <v>33</v>
      </c>
      <c r="C265" t="s">
        <v>83</v>
      </c>
      <c r="D265" t="s">
        <v>19</v>
      </c>
      <c r="E265">
        <v>2</v>
      </c>
      <c r="G265">
        <v>1</v>
      </c>
      <c r="H265">
        <v>202</v>
      </c>
      <c r="I265">
        <v>421</v>
      </c>
    </row>
    <row r="266" spans="1:10">
      <c r="A266">
        <v>2019</v>
      </c>
      <c r="B266" t="s">
        <v>33</v>
      </c>
      <c r="C266" t="s">
        <v>74</v>
      </c>
      <c r="D266" t="s">
        <v>19</v>
      </c>
    </row>
    <row r="267" spans="1:10">
      <c r="A267">
        <v>2019</v>
      </c>
      <c r="B267" t="s">
        <v>33</v>
      </c>
      <c r="C267" t="s">
        <v>53</v>
      </c>
      <c r="D267" t="s">
        <v>19</v>
      </c>
    </row>
    <row r="268" spans="1:10">
      <c r="A268">
        <v>2019</v>
      </c>
      <c r="B268" t="s">
        <v>33</v>
      </c>
      <c r="C268" t="s">
        <v>54</v>
      </c>
      <c r="D268" t="s">
        <v>19</v>
      </c>
    </row>
    <row r="269" spans="1:10">
      <c r="A269">
        <v>2019</v>
      </c>
      <c r="B269" t="s">
        <v>33</v>
      </c>
      <c r="C269" t="s">
        <v>95</v>
      </c>
      <c r="D269" t="s">
        <v>19</v>
      </c>
      <c r="F269">
        <v>2</v>
      </c>
      <c r="H269">
        <v>1</v>
      </c>
    </row>
    <row r="270" spans="1:10">
      <c r="A270">
        <v>2019</v>
      </c>
      <c r="B270" t="s">
        <v>33</v>
      </c>
      <c r="C270" t="s">
        <v>56</v>
      </c>
      <c r="D270" t="s">
        <v>19</v>
      </c>
    </row>
    <row r="271" spans="1:10">
      <c r="A271">
        <v>2019</v>
      </c>
      <c r="B271" t="s">
        <v>33</v>
      </c>
      <c r="C271" t="s">
        <v>57</v>
      </c>
      <c r="D271" t="s">
        <v>19</v>
      </c>
      <c r="E271">
        <v>1425</v>
      </c>
      <c r="F271">
        <v>3226</v>
      </c>
      <c r="G271">
        <v>1722</v>
      </c>
      <c r="H271">
        <v>3052</v>
      </c>
      <c r="I271">
        <v>1561</v>
      </c>
      <c r="J271">
        <v>498</v>
      </c>
    </row>
    <row r="272" spans="1:10">
      <c r="A272">
        <v>2019</v>
      </c>
      <c r="B272" t="s">
        <v>33</v>
      </c>
      <c r="C272" t="s">
        <v>34</v>
      </c>
      <c r="D272" t="s">
        <v>84</v>
      </c>
    </row>
    <row r="273" spans="1:4">
      <c r="A273">
        <v>2019</v>
      </c>
      <c r="B273" t="s">
        <v>33</v>
      </c>
      <c r="C273" t="s">
        <v>43</v>
      </c>
      <c r="D273" t="s">
        <v>84</v>
      </c>
    </row>
    <row r="274" spans="1:4">
      <c r="A274">
        <v>2019</v>
      </c>
      <c r="B274" t="s">
        <v>33</v>
      </c>
      <c r="C274" t="s">
        <v>61</v>
      </c>
      <c r="D274" t="s">
        <v>84</v>
      </c>
    </row>
    <row r="275" spans="1:4">
      <c r="A275">
        <v>2019</v>
      </c>
      <c r="B275" t="s">
        <v>33</v>
      </c>
      <c r="C275" t="s">
        <v>96</v>
      </c>
      <c r="D275" t="s">
        <v>84</v>
      </c>
    </row>
    <row r="276" spans="1:4">
      <c r="A276">
        <v>2019</v>
      </c>
      <c r="B276" t="s">
        <v>33</v>
      </c>
      <c r="C276" t="s">
        <v>54</v>
      </c>
      <c r="D276" t="s">
        <v>84</v>
      </c>
    </row>
    <row r="277" spans="1:4">
      <c r="A277">
        <v>2019</v>
      </c>
      <c r="B277" t="s">
        <v>33</v>
      </c>
      <c r="C277" t="s">
        <v>34</v>
      </c>
      <c r="D277" t="s">
        <v>85</v>
      </c>
    </row>
    <row r="278" spans="1:4">
      <c r="A278">
        <v>2019</v>
      </c>
      <c r="B278" t="s">
        <v>33</v>
      </c>
      <c r="C278" t="s">
        <v>43</v>
      </c>
      <c r="D278" t="s">
        <v>85</v>
      </c>
    </row>
    <row r="279" spans="1:4">
      <c r="A279">
        <v>2019</v>
      </c>
      <c r="B279" t="s">
        <v>33</v>
      </c>
      <c r="C279" t="s">
        <v>45</v>
      </c>
      <c r="D279" t="s">
        <v>85</v>
      </c>
    </row>
    <row r="280" spans="1:4">
      <c r="A280">
        <v>2019</v>
      </c>
      <c r="B280" t="s">
        <v>33</v>
      </c>
      <c r="C280" t="s">
        <v>61</v>
      </c>
      <c r="D280" t="s">
        <v>85</v>
      </c>
    </row>
    <row r="281" spans="1:4">
      <c r="A281">
        <v>2019</v>
      </c>
      <c r="B281" t="s">
        <v>33</v>
      </c>
      <c r="C281" t="s">
        <v>48</v>
      </c>
      <c r="D281" t="s">
        <v>85</v>
      </c>
    </row>
    <row r="282" spans="1:4">
      <c r="A282">
        <v>2019</v>
      </c>
      <c r="B282" t="s">
        <v>33</v>
      </c>
      <c r="C282" t="s">
        <v>64</v>
      </c>
      <c r="D282" t="s">
        <v>85</v>
      </c>
    </row>
    <row r="283" spans="1:4">
      <c r="A283">
        <v>2019</v>
      </c>
      <c r="B283" t="s">
        <v>33</v>
      </c>
      <c r="C283" t="s">
        <v>50</v>
      </c>
      <c r="D283" t="s">
        <v>85</v>
      </c>
    </row>
    <row r="284" spans="1:4">
      <c r="A284">
        <v>2019</v>
      </c>
      <c r="B284" t="s">
        <v>33</v>
      </c>
      <c r="C284" t="s">
        <v>67</v>
      </c>
      <c r="D284" t="s">
        <v>85</v>
      </c>
    </row>
    <row r="285" spans="1:4">
      <c r="A285">
        <v>2019</v>
      </c>
      <c r="B285" t="s">
        <v>33</v>
      </c>
      <c r="C285" t="s">
        <v>51</v>
      </c>
      <c r="D285" t="s">
        <v>85</v>
      </c>
    </row>
    <row r="286" spans="1:4">
      <c r="A286">
        <v>2019</v>
      </c>
      <c r="B286" t="s">
        <v>33</v>
      </c>
      <c r="C286" t="s">
        <v>52</v>
      </c>
      <c r="D286" t="s">
        <v>85</v>
      </c>
    </row>
    <row r="287" spans="1:4">
      <c r="A287">
        <v>2019</v>
      </c>
      <c r="B287" t="s">
        <v>33</v>
      </c>
      <c r="C287" t="s">
        <v>69</v>
      </c>
      <c r="D287" t="s">
        <v>85</v>
      </c>
    </row>
    <row r="288" spans="1:4">
      <c r="A288">
        <v>2019</v>
      </c>
      <c r="B288" t="s">
        <v>33</v>
      </c>
      <c r="C288" t="s">
        <v>71</v>
      </c>
      <c r="D288" t="s">
        <v>85</v>
      </c>
    </row>
    <row r="289" spans="1:4">
      <c r="A289">
        <v>2019</v>
      </c>
      <c r="B289" t="s">
        <v>33</v>
      </c>
      <c r="C289" t="s">
        <v>72</v>
      </c>
      <c r="D289" t="s">
        <v>85</v>
      </c>
    </row>
    <row r="290" spans="1:4">
      <c r="A290">
        <v>2019</v>
      </c>
      <c r="B290" t="s">
        <v>33</v>
      </c>
      <c r="C290" t="s">
        <v>73</v>
      </c>
      <c r="D290" t="s">
        <v>85</v>
      </c>
    </row>
    <row r="291" spans="1:4">
      <c r="A291">
        <v>2019</v>
      </c>
      <c r="B291" t="s">
        <v>33</v>
      </c>
      <c r="C291" t="s">
        <v>53</v>
      </c>
      <c r="D291" t="s">
        <v>85</v>
      </c>
    </row>
    <row r="292" spans="1:4">
      <c r="A292">
        <v>2019</v>
      </c>
      <c r="B292" t="s">
        <v>33</v>
      </c>
      <c r="C292" t="s">
        <v>54</v>
      </c>
      <c r="D292" t="s">
        <v>85</v>
      </c>
    </row>
    <row r="293" spans="1:4">
      <c r="A293">
        <v>2019</v>
      </c>
      <c r="B293" t="s">
        <v>33</v>
      </c>
      <c r="C293" t="s">
        <v>95</v>
      </c>
      <c r="D293" t="s">
        <v>85</v>
      </c>
    </row>
    <row r="294" spans="1:4">
      <c r="A294">
        <v>2019</v>
      </c>
      <c r="B294" t="s">
        <v>33</v>
      </c>
      <c r="C294" t="s">
        <v>56</v>
      </c>
      <c r="D294" t="s">
        <v>85</v>
      </c>
    </row>
    <row r="295" spans="1:4">
      <c r="A295">
        <v>2019</v>
      </c>
      <c r="B295" t="s">
        <v>33</v>
      </c>
      <c r="C295" t="s">
        <v>57</v>
      </c>
      <c r="D295" t="s">
        <v>85</v>
      </c>
    </row>
    <row r="296" spans="1:4">
      <c r="A296">
        <v>2019</v>
      </c>
      <c r="B296" t="s">
        <v>33</v>
      </c>
      <c r="C296" t="s">
        <v>34</v>
      </c>
      <c r="D296" t="s">
        <v>87</v>
      </c>
    </row>
    <row r="297" spans="1:4">
      <c r="A297">
        <v>2019</v>
      </c>
      <c r="B297" t="s">
        <v>33</v>
      </c>
      <c r="C297" t="s">
        <v>43</v>
      </c>
      <c r="D297" t="s">
        <v>87</v>
      </c>
    </row>
    <row r="298" spans="1:4">
      <c r="A298">
        <v>2019</v>
      </c>
      <c r="B298" t="s">
        <v>33</v>
      </c>
      <c r="C298" t="s">
        <v>45</v>
      </c>
      <c r="D298" t="s">
        <v>87</v>
      </c>
    </row>
    <row r="299" spans="1:4">
      <c r="A299">
        <v>2019</v>
      </c>
      <c r="B299" t="s">
        <v>33</v>
      </c>
      <c r="C299" t="s">
        <v>51</v>
      </c>
      <c r="D299" t="s">
        <v>87</v>
      </c>
    </row>
    <row r="300" spans="1:4">
      <c r="A300">
        <v>2019</v>
      </c>
      <c r="B300" t="s">
        <v>33</v>
      </c>
      <c r="C300" t="s">
        <v>69</v>
      </c>
      <c r="D300" t="s">
        <v>87</v>
      </c>
    </row>
    <row r="301" spans="1:4">
      <c r="A301">
        <v>2019</v>
      </c>
      <c r="B301" t="s">
        <v>33</v>
      </c>
      <c r="C301" t="s">
        <v>72</v>
      </c>
      <c r="D301" t="s">
        <v>87</v>
      </c>
    </row>
    <row r="302" spans="1:4">
      <c r="A302">
        <v>2019</v>
      </c>
      <c r="B302" t="s">
        <v>33</v>
      </c>
      <c r="C302" t="s">
        <v>54</v>
      </c>
      <c r="D302" t="s">
        <v>87</v>
      </c>
    </row>
    <row r="303" spans="1:4">
      <c r="A303">
        <v>2019</v>
      </c>
      <c r="B303" t="s">
        <v>33</v>
      </c>
      <c r="C303" t="s">
        <v>56</v>
      </c>
      <c r="D303" t="s">
        <v>87</v>
      </c>
    </row>
    <row r="304" spans="1:4">
      <c r="A304">
        <v>2019</v>
      </c>
      <c r="B304" t="s">
        <v>33</v>
      </c>
      <c r="C304" t="s">
        <v>57</v>
      </c>
      <c r="D304" t="s">
        <v>87</v>
      </c>
    </row>
    <row r="305" spans="1:4">
      <c r="A305">
        <v>2019</v>
      </c>
      <c r="B305" t="s">
        <v>33</v>
      </c>
      <c r="C305" t="s">
        <v>34</v>
      </c>
      <c r="D305" t="s">
        <v>88</v>
      </c>
    </row>
    <row r="306" spans="1:4">
      <c r="A306">
        <v>2019</v>
      </c>
      <c r="B306" t="s">
        <v>33</v>
      </c>
      <c r="C306" t="s">
        <v>99</v>
      </c>
      <c r="D306" t="s">
        <v>88</v>
      </c>
    </row>
    <row r="307" spans="1:4">
      <c r="A307">
        <v>2019</v>
      </c>
      <c r="B307" t="s">
        <v>33</v>
      </c>
      <c r="C307" t="s">
        <v>43</v>
      </c>
      <c r="D307" t="s">
        <v>88</v>
      </c>
    </row>
    <row r="308" spans="1:4">
      <c r="A308">
        <v>2019</v>
      </c>
      <c r="B308" t="s">
        <v>33</v>
      </c>
      <c r="C308" t="s">
        <v>45</v>
      </c>
      <c r="D308" t="s">
        <v>88</v>
      </c>
    </row>
    <row r="309" spans="1:4">
      <c r="A309">
        <v>2019</v>
      </c>
      <c r="B309" t="s">
        <v>33</v>
      </c>
      <c r="C309" t="s">
        <v>61</v>
      </c>
      <c r="D309" t="s">
        <v>88</v>
      </c>
    </row>
    <row r="310" spans="1:4">
      <c r="A310">
        <v>2019</v>
      </c>
      <c r="B310" t="s">
        <v>33</v>
      </c>
      <c r="C310" t="s">
        <v>48</v>
      </c>
      <c r="D310" t="s">
        <v>88</v>
      </c>
    </row>
    <row r="311" spans="1:4">
      <c r="A311">
        <v>2019</v>
      </c>
      <c r="B311" t="s">
        <v>33</v>
      </c>
      <c r="C311" t="s">
        <v>63</v>
      </c>
      <c r="D311" t="s">
        <v>88</v>
      </c>
    </row>
    <row r="312" spans="1:4">
      <c r="A312">
        <v>2019</v>
      </c>
      <c r="B312" t="s">
        <v>33</v>
      </c>
      <c r="C312" t="s">
        <v>64</v>
      </c>
      <c r="D312" t="s">
        <v>88</v>
      </c>
    </row>
    <row r="313" spans="1:4">
      <c r="A313">
        <v>2019</v>
      </c>
      <c r="B313" t="s">
        <v>33</v>
      </c>
      <c r="C313" t="s">
        <v>50</v>
      </c>
      <c r="D313" t="s">
        <v>88</v>
      </c>
    </row>
    <row r="314" spans="1:4">
      <c r="A314">
        <v>2019</v>
      </c>
      <c r="B314" t="s">
        <v>33</v>
      </c>
      <c r="C314" t="s">
        <v>86</v>
      </c>
      <c r="D314" t="s">
        <v>88</v>
      </c>
    </row>
    <row r="315" spans="1:4">
      <c r="A315">
        <v>2019</v>
      </c>
      <c r="B315" t="s">
        <v>33</v>
      </c>
      <c r="C315" t="s">
        <v>96</v>
      </c>
      <c r="D315" t="s">
        <v>88</v>
      </c>
    </row>
    <row r="316" spans="1:4">
      <c r="A316">
        <v>2019</v>
      </c>
      <c r="B316" t="s">
        <v>33</v>
      </c>
      <c r="C316" t="s">
        <v>51</v>
      </c>
      <c r="D316" t="s">
        <v>88</v>
      </c>
    </row>
    <row r="317" spans="1:4">
      <c r="A317">
        <v>2019</v>
      </c>
      <c r="B317" t="s">
        <v>33</v>
      </c>
      <c r="C317" t="s">
        <v>52</v>
      </c>
      <c r="D317" t="s">
        <v>88</v>
      </c>
    </row>
    <row r="318" spans="1:4">
      <c r="A318">
        <v>2019</v>
      </c>
      <c r="B318" t="s">
        <v>33</v>
      </c>
      <c r="C318" t="s">
        <v>69</v>
      </c>
      <c r="D318" t="s">
        <v>88</v>
      </c>
    </row>
    <row r="319" spans="1:4">
      <c r="A319">
        <v>2019</v>
      </c>
      <c r="B319" t="s">
        <v>33</v>
      </c>
      <c r="C319" t="s">
        <v>97</v>
      </c>
      <c r="D319" t="s">
        <v>88</v>
      </c>
    </row>
    <row r="320" spans="1:4">
      <c r="A320">
        <v>2019</v>
      </c>
      <c r="B320" t="s">
        <v>33</v>
      </c>
      <c r="C320" t="s">
        <v>71</v>
      </c>
      <c r="D320" t="s">
        <v>88</v>
      </c>
    </row>
    <row r="321" spans="1:4">
      <c r="A321">
        <v>2019</v>
      </c>
      <c r="B321" t="s">
        <v>33</v>
      </c>
      <c r="C321" t="s">
        <v>72</v>
      </c>
      <c r="D321" t="s">
        <v>88</v>
      </c>
    </row>
    <row r="322" spans="1:4">
      <c r="A322">
        <v>2019</v>
      </c>
      <c r="B322" t="s">
        <v>33</v>
      </c>
      <c r="C322" t="s">
        <v>83</v>
      </c>
      <c r="D322" t="s">
        <v>88</v>
      </c>
    </row>
    <row r="323" spans="1:4">
      <c r="A323">
        <v>2019</v>
      </c>
      <c r="B323" t="s">
        <v>33</v>
      </c>
      <c r="C323" t="s">
        <v>73</v>
      </c>
      <c r="D323" t="s">
        <v>88</v>
      </c>
    </row>
    <row r="324" spans="1:4">
      <c r="A324">
        <v>2019</v>
      </c>
      <c r="B324" t="s">
        <v>33</v>
      </c>
      <c r="C324" t="s">
        <v>98</v>
      </c>
      <c r="D324" t="s">
        <v>88</v>
      </c>
    </row>
    <row r="325" spans="1:4">
      <c r="A325">
        <v>2019</v>
      </c>
      <c r="B325" t="s">
        <v>33</v>
      </c>
      <c r="C325" t="s">
        <v>74</v>
      </c>
      <c r="D325" t="s">
        <v>88</v>
      </c>
    </row>
    <row r="326" spans="1:4">
      <c r="A326">
        <v>2019</v>
      </c>
      <c r="B326" t="s">
        <v>33</v>
      </c>
      <c r="C326" t="s">
        <v>53</v>
      </c>
      <c r="D326" t="s">
        <v>88</v>
      </c>
    </row>
    <row r="327" spans="1:4">
      <c r="A327">
        <v>2019</v>
      </c>
      <c r="B327" t="s">
        <v>33</v>
      </c>
      <c r="C327" t="s">
        <v>54</v>
      </c>
      <c r="D327" t="s">
        <v>88</v>
      </c>
    </row>
    <row r="328" spans="1:4">
      <c r="A328">
        <v>2019</v>
      </c>
      <c r="B328" t="s">
        <v>33</v>
      </c>
      <c r="C328" t="s">
        <v>95</v>
      </c>
      <c r="D328" t="s">
        <v>88</v>
      </c>
    </row>
    <row r="329" spans="1:4">
      <c r="A329">
        <v>2019</v>
      </c>
      <c r="B329" t="s">
        <v>33</v>
      </c>
      <c r="C329" t="s">
        <v>56</v>
      </c>
      <c r="D329" t="s">
        <v>88</v>
      </c>
    </row>
    <row r="330" spans="1:4">
      <c r="A330">
        <v>2019</v>
      </c>
      <c r="B330" t="s">
        <v>33</v>
      </c>
      <c r="C330" t="s">
        <v>57</v>
      </c>
      <c r="D330" t="s">
        <v>88</v>
      </c>
    </row>
    <row r="331" spans="1:4">
      <c r="A331">
        <v>2019</v>
      </c>
      <c r="B331" t="s">
        <v>33</v>
      </c>
      <c r="C331" t="s">
        <v>34</v>
      </c>
      <c r="D331" t="s">
        <v>89</v>
      </c>
    </row>
    <row r="332" spans="1:4">
      <c r="A332">
        <v>2019</v>
      </c>
      <c r="B332" t="s">
        <v>33</v>
      </c>
      <c r="C332" t="s">
        <v>43</v>
      </c>
      <c r="D332" t="s">
        <v>89</v>
      </c>
    </row>
    <row r="333" spans="1:4">
      <c r="A333">
        <v>2019</v>
      </c>
      <c r="B333" t="s">
        <v>33</v>
      </c>
      <c r="C333" t="s">
        <v>45</v>
      </c>
      <c r="D333" t="s">
        <v>89</v>
      </c>
    </row>
    <row r="334" spans="1:4">
      <c r="A334">
        <v>2019</v>
      </c>
      <c r="B334" t="s">
        <v>33</v>
      </c>
      <c r="C334" t="s">
        <v>61</v>
      </c>
      <c r="D334" t="s">
        <v>89</v>
      </c>
    </row>
    <row r="335" spans="1:4">
      <c r="A335">
        <v>2019</v>
      </c>
      <c r="B335" t="s">
        <v>33</v>
      </c>
      <c r="C335" t="s">
        <v>48</v>
      </c>
      <c r="D335" t="s">
        <v>89</v>
      </c>
    </row>
    <row r="336" spans="1:4">
      <c r="A336">
        <v>2019</v>
      </c>
      <c r="B336" t="s">
        <v>33</v>
      </c>
      <c r="C336" t="s">
        <v>63</v>
      </c>
      <c r="D336" t="s">
        <v>89</v>
      </c>
    </row>
    <row r="337" spans="1:4">
      <c r="A337">
        <v>2019</v>
      </c>
      <c r="B337" t="s">
        <v>33</v>
      </c>
      <c r="C337" t="s">
        <v>64</v>
      </c>
      <c r="D337" t="s">
        <v>89</v>
      </c>
    </row>
    <row r="338" spans="1:4">
      <c r="A338">
        <v>2019</v>
      </c>
      <c r="B338" t="s">
        <v>33</v>
      </c>
      <c r="C338" t="s">
        <v>50</v>
      </c>
      <c r="D338" t="s">
        <v>89</v>
      </c>
    </row>
    <row r="339" spans="1:4">
      <c r="A339">
        <v>2019</v>
      </c>
      <c r="B339" t="s">
        <v>33</v>
      </c>
      <c r="C339" t="s">
        <v>86</v>
      </c>
      <c r="D339" t="s">
        <v>89</v>
      </c>
    </row>
    <row r="340" spans="1:4">
      <c r="A340">
        <v>2019</v>
      </c>
      <c r="B340" t="s">
        <v>33</v>
      </c>
      <c r="C340" t="s">
        <v>96</v>
      </c>
      <c r="D340" t="s">
        <v>89</v>
      </c>
    </row>
    <row r="341" spans="1:4">
      <c r="A341">
        <v>2019</v>
      </c>
      <c r="B341" t="s">
        <v>33</v>
      </c>
      <c r="C341" t="s">
        <v>51</v>
      </c>
      <c r="D341" t="s">
        <v>89</v>
      </c>
    </row>
    <row r="342" spans="1:4">
      <c r="A342">
        <v>2019</v>
      </c>
      <c r="B342" t="s">
        <v>33</v>
      </c>
      <c r="C342" t="s">
        <v>52</v>
      </c>
      <c r="D342" t="s">
        <v>89</v>
      </c>
    </row>
    <row r="343" spans="1:4">
      <c r="A343">
        <v>2019</v>
      </c>
      <c r="B343" t="s">
        <v>33</v>
      </c>
      <c r="C343" t="s">
        <v>69</v>
      </c>
      <c r="D343" t="s">
        <v>89</v>
      </c>
    </row>
    <row r="344" spans="1:4">
      <c r="A344">
        <v>2019</v>
      </c>
      <c r="B344" t="s">
        <v>33</v>
      </c>
      <c r="C344" t="s">
        <v>71</v>
      </c>
      <c r="D344" t="s">
        <v>89</v>
      </c>
    </row>
    <row r="345" spans="1:4">
      <c r="A345">
        <v>2019</v>
      </c>
      <c r="B345" t="s">
        <v>33</v>
      </c>
      <c r="C345" t="s">
        <v>72</v>
      </c>
      <c r="D345" t="s">
        <v>89</v>
      </c>
    </row>
    <row r="346" spans="1:4">
      <c r="A346">
        <v>2019</v>
      </c>
      <c r="B346" t="s">
        <v>33</v>
      </c>
      <c r="C346" t="s">
        <v>73</v>
      </c>
      <c r="D346" t="s">
        <v>89</v>
      </c>
    </row>
    <row r="347" spans="1:4">
      <c r="A347">
        <v>2019</v>
      </c>
      <c r="B347" t="s">
        <v>33</v>
      </c>
      <c r="C347" t="s">
        <v>53</v>
      </c>
      <c r="D347" t="s">
        <v>89</v>
      </c>
    </row>
    <row r="348" spans="1:4">
      <c r="A348">
        <v>2019</v>
      </c>
      <c r="B348" t="s">
        <v>33</v>
      </c>
      <c r="C348" t="s">
        <v>54</v>
      </c>
      <c r="D348" t="s">
        <v>89</v>
      </c>
    </row>
    <row r="349" spans="1:4">
      <c r="A349">
        <v>2019</v>
      </c>
      <c r="B349" t="s">
        <v>33</v>
      </c>
      <c r="C349" t="s">
        <v>56</v>
      </c>
      <c r="D349" t="s">
        <v>89</v>
      </c>
    </row>
    <row r="350" spans="1:4">
      <c r="A350">
        <v>2019</v>
      </c>
      <c r="B350" t="s">
        <v>33</v>
      </c>
      <c r="C350" t="s">
        <v>57</v>
      </c>
      <c r="D350" t="s">
        <v>89</v>
      </c>
    </row>
    <row r="351" spans="1:4">
      <c r="A351">
        <v>2019</v>
      </c>
      <c r="B351" t="s">
        <v>33</v>
      </c>
      <c r="C351" t="s">
        <v>43</v>
      </c>
      <c r="D351" t="s">
        <v>90</v>
      </c>
    </row>
    <row r="352" spans="1:4">
      <c r="A352">
        <v>2019</v>
      </c>
      <c r="B352" t="s">
        <v>33</v>
      </c>
      <c r="C352" t="s">
        <v>45</v>
      </c>
      <c r="D352" t="s">
        <v>90</v>
      </c>
    </row>
    <row r="353" spans="1:10">
      <c r="A353">
        <v>2019</v>
      </c>
      <c r="B353" t="s">
        <v>33</v>
      </c>
      <c r="C353" t="s">
        <v>64</v>
      </c>
      <c r="D353" t="s">
        <v>90</v>
      </c>
    </row>
    <row r="354" spans="1:10">
      <c r="A354">
        <v>2019</v>
      </c>
      <c r="B354" t="s">
        <v>33</v>
      </c>
      <c r="C354" t="s">
        <v>86</v>
      </c>
      <c r="D354" t="s">
        <v>90</v>
      </c>
    </row>
    <row r="355" spans="1:10">
      <c r="A355">
        <v>2019</v>
      </c>
      <c r="B355" t="s">
        <v>33</v>
      </c>
      <c r="C355" t="s">
        <v>51</v>
      </c>
      <c r="D355" t="s">
        <v>90</v>
      </c>
    </row>
    <row r="356" spans="1:10">
      <c r="A356">
        <v>2019</v>
      </c>
      <c r="B356" t="s">
        <v>33</v>
      </c>
      <c r="C356" t="s">
        <v>52</v>
      </c>
      <c r="D356" t="s">
        <v>90</v>
      </c>
    </row>
    <row r="357" spans="1:10">
      <c r="A357">
        <v>2019</v>
      </c>
      <c r="B357" t="s">
        <v>33</v>
      </c>
      <c r="C357" t="s">
        <v>97</v>
      </c>
      <c r="D357" t="s">
        <v>90</v>
      </c>
    </row>
    <row r="358" spans="1:10">
      <c r="A358">
        <v>2019</v>
      </c>
      <c r="B358" t="s">
        <v>33</v>
      </c>
      <c r="C358" t="s">
        <v>71</v>
      </c>
      <c r="D358" t="s">
        <v>90</v>
      </c>
    </row>
    <row r="359" spans="1:10">
      <c r="A359">
        <v>2019</v>
      </c>
      <c r="B359" t="s">
        <v>33</v>
      </c>
      <c r="C359" t="s">
        <v>73</v>
      </c>
      <c r="D359" t="s">
        <v>90</v>
      </c>
    </row>
    <row r="360" spans="1:10">
      <c r="A360">
        <v>2019</v>
      </c>
      <c r="B360" t="s">
        <v>33</v>
      </c>
      <c r="C360" t="s">
        <v>54</v>
      </c>
      <c r="D360" t="s">
        <v>90</v>
      </c>
      <c r="F360">
        <v>2</v>
      </c>
      <c r="H360">
        <v>528</v>
      </c>
      <c r="I360">
        <v>1012</v>
      </c>
      <c r="J360">
        <v>1268</v>
      </c>
    </row>
    <row r="361" spans="1:10">
      <c r="A361">
        <v>2019</v>
      </c>
      <c r="B361" t="s">
        <v>33</v>
      </c>
      <c r="C361" t="s">
        <v>57</v>
      </c>
      <c r="D361" t="s">
        <v>90</v>
      </c>
    </row>
    <row r="362" spans="1:10">
      <c r="A362">
        <v>2019</v>
      </c>
      <c r="B362" t="s">
        <v>33</v>
      </c>
      <c r="C362" t="s">
        <v>96</v>
      </c>
      <c r="D362" t="s">
        <v>91</v>
      </c>
    </row>
    <row r="363" spans="1:10">
      <c r="A363">
        <v>2019</v>
      </c>
      <c r="B363" t="s">
        <v>33</v>
      </c>
      <c r="C363" t="s">
        <v>34</v>
      </c>
      <c r="D363" t="s">
        <v>92</v>
      </c>
    </row>
    <row r="364" spans="1:10">
      <c r="A364">
        <v>2019</v>
      </c>
      <c r="B364" t="s">
        <v>33</v>
      </c>
      <c r="C364" t="s">
        <v>43</v>
      </c>
      <c r="D364" t="s">
        <v>92</v>
      </c>
    </row>
    <row r="365" spans="1:10">
      <c r="A365">
        <v>2019</v>
      </c>
      <c r="B365" t="s">
        <v>33</v>
      </c>
      <c r="C365" t="s">
        <v>45</v>
      </c>
      <c r="D365" t="s">
        <v>92</v>
      </c>
    </row>
    <row r="366" spans="1:10">
      <c r="A366">
        <v>2019</v>
      </c>
      <c r="B366" t="s">
        <v>33</v>
      </c>
      <c r="C366" t="s">
        <v>48</v>
      </c>
      <c r="D366" t="s">
        <v>92</v>
      </c>
    </row>
    <row r="367" spans="1:10">
      <c r="A367">
        <v>2019</v>
      </c>
      <c r="B367" t="s">
        <v>33</v>
      </c>
      <c r="C367" t="s">
        <v>86</v>
      </c>
      <c r="D367" t="s">
        <v>92</v>
      </c>
    </row>
    <row r="368" spans="1:10">
      <c r="A368">
        <v>2019</v>
      </c>
      <c r="B368" t="s">
        <v>33</v>
      </c>
      <c r="C368" t="s">
        <v>96</v>
      </c>
      <c r="D368" t="s">
        <v>92</v>
      </c>
    </row>
    <row r="369" spans="1:10">
      <c r="A369">
        <v>2019</v>
      </c>
      <c r="B369" t="s">
        <v>33</v>
      </c>
      <c r="C369" t="s">
        <v>51</v>
      </c>
      <c r="D369" t="s">
        <v>92</v>
      </c>
    </row>
    <row r="370" spans="1:10">
      <c r="A370">
        <v>2019</v>
      </c>
      <c r="B370" t="s">
        <v>33</v>
      </c>
      <c r="C370" t="s">
        <v>52</v>
      </c>
      <c r="D370" t="s">
        <v>92</v>
      </c>
    </row>
    <row r="371" spans="1:10">
      <c r="A371">
        <v>2019</v>
      </c>
      <c r="B371" t="s">
        <v>33</v>
      </c>
      <c r="C371" t="s">
        <v>71</v>
      </c>
      <c r="D371" t="s">
        <v>92</v>
      </c>
    </row>
    <row r="372" spans="1:10">
      <c r="A372">
        <v>2019</v>
      </c>
      <c r="B372" t="s">
        <v>33</v>
      </c>
      <c r="C372" t="s">
        <v>72</v>
      </c>
      <c r="D372" t="s">
        <v>92</v>
      </c>
    </row>
    <row r="373" spans="1:10">
      <c r="A373">
        <v>2019</v>
      </c>
      <c r="B373" t="s">
        <v>33</v>
      </c>
      <c r="C373" t="s">
        <v>74</v>
      </c>
      <c r="D373" t="s">
        <v>92</v>
      </c>
    </row>
    <row r="374" spans="1:10">
      <c r="A374">
        <v>2019</v>
      </c>
      <c r="B374" t="s">
        <v>33</v>
      </c>
      <c r="C374" t="s">
        <v>53</v>
      </c>
      <c r="D374" t="s">
        <v>92</v>
      </c>
    </row>
    <row r="375" spans="1:10">
      <c r="A375">
        <v>2019</v>
      </c>
      <c r="B375" t="s">
        <v>33</v>
      </c>
      <c r="C375" t="s">
        <v>54</v>
      </c>
      <c r="D375" t="s">
        <v>92</v>
      </c>
    </row>
    <row r="376" spans="1:10">
      <c r="A376">
        <v>2019</v>
      </c>
      <c r="B376" t="s">
        <v>33</v>
      </c>
      <c r="C376" t="s">
        <v>95</v>
      </c>
      <c r="D376" t="s">
        <v>92</v>
      </c>
    </row>
    <row r="377" spans="1:10">
      <c r="A377">
        <v>2019</v>
      </c>
      <c r="B377" t="s">
        <v>33</v>
      </c>
      <c r="C377" t="s">
        <v>56</v>
      </c>
      <c r="D377" t="s">
        <v>92</v>
      </c>
    </row>
    <row r="378" spans="1:10">
      <c r="A378">
        <v>2019</v>
      </c>
      <c r="B378" t="s">
        <v>33</v>
      </c>
      <c r="C378" t="s">
        <v>57</v>
      </c>
      <c r="D378" t="s">
        <v>92</v>
      </c>
    </row>
    <row r="379" spans="1:10">
      <c r="A379">
        <v>2019</v>
      </c>
      <c r="B379" t="s">
        <v>33</v>
      </c>
      <c r="C379" t="s">
        <v>34</v>
      </c>
      <c r="D379" t="s">
        <v>93</v>
      </c>
      <c r="E379">
        <v>1</v>
      </c>
      <c r="G379">
        <v>163</v>
      </c>
      <c r="H379">
        <v>607</v>
      </c>
      <c r="I379">
        <v>1258</v>
      </c>
      <c r="J379">
        <v>1139</v>
      </c>
    </row>
    <row r="380" spans="1:10">
      <c r="A380">
        <v>2019</v>
      </c>
      <c r="B380" t="s">
        <v>33</v>
      </c>
      <c r="C380" t="s">
        <v>99</v>
      </c>
      <c r="D380" t="s">
        <v>93</v>
      </c>
    </row>
    <row r="381" spans="1:10">
      <c r="A381">
        <v>2019</v>
      </c>
      <c r="B381" t="s">
        <v>33</v>
      </c>
      <c r="C381" t="s">
        <v>43</v>
      </c>
      <c r="D381" t="s">
        <v>93</v>
      </c>
      <c r="E381">
        <v>3</v>
      </c>
      <c r="F381">
        <v>87</v>
      </c>
      <c r="G381">
        <v>1664</v>
      </c>
      <c r="H381">
        <v>1905</v>
      </c>
      <c r="I381">
        <v>1290</v>
      </c>
      <c r="J381">
        <v>1432</v>
      </c>
    </row>
    <row r="382" spans="1:10">
      <c r="A382">
        <v>2019</v>
      </c>
      <c r="B382" t="s">
        <v>33</v>
      </c>
      <c r="C382" t="s">
        <v>45</v>
      </c>
      <c r="D382" t="s">
        <v>93</v>
      </c>
      <c r="H382">
        <v>2</v>
      </c>
    </row>
    <row r="383" spans="1:10">
      <c r="A383">
        <v>2019</v>
      </c>
      <c r="B383" t="s">
        <v>33</v>
      </c>
      <c r="C383" t="s">
        <v>61</v>
      </c>
      <c r="D383" t="s">
        <v>93</v>
      </c>
      <c r="G383">
        <v>66</v>
      </c>
      <c r="H383">
        <v>17</v>
      </c>
      <c r="I383">
        <v>34</v>
      </c>
    </row>
    <row r="384" spans="1:10">
      <c r="A384">
        <v>2019</v>
      </c>
      <c r="B384" t="s">
        <v>33</v>
      </c>
      <c r="C384" t="s">
        <v>48</v>
      </c>
      <c r="D384" t="s">
        <v>93</v>
      </c>
    </row>
    <row r="385" spans="1:10">
      <c r="A385">
        <v>2019</v>
      </c>
      <c r="B385" t="s">
        <v>33</v>
      </c>
      <c r="C385" t="s">
        <v>63</v>
      </c>
      <c r="D385" t="s">
        <v>93</v>
      </c>
    </row>
    <row r="386" spans="1:10">
      <c r="A386">
        <v>2019</v>
      </c>
      <c r="B386" t="s">
        <v>33</v>
      </c>
      <c r="C386" t="s">
        <v>64</v>
      </c>
      <c r="D386" t="s">
        <v>93</v>
      </c>
      <c r="E386">
        <v>1</v>
      </c>
    </row>
    <row r="387" spans="1:10">
      <c r="A387">
        <v>2019</v>
      </c>
      <c r="B387" t="s">
        <v>33</v>
      </c>
      <c r="C387" t="s">
        <v>50</v>
      </c>
      <c r="D387" t="s">
        <v>93</v>
      </c>
      <c r="G387">
        <v>2</v>
      </c>
    </row>
    <row r="388" spans="1:10">
      <c r="A388">
        <v>2019</v>
      </c>
      <c r="B388" t="s">
        <v>33</v>
      </c>
      <c r="C388" t="s">
        <v>86</v>
      </c>
      <c r="D388" t="s">
        <v>93</v>
      </c>
      <c r="I388">
        <v>1</v>
      </c>
    </row>
    <row r="389" spans="1:10">
      <c r="A389">
        <v>2019</v>
      </c>
      <c r="B389" t="s">
        <v>33</v>
      </c>
      <c r="C389" t="s">
        <v>96</v>
      </c>
      <c r="D389" t="s">
        <v>93</v>
      </c>
      <c r="H389">
        <v>1</v>
      </c>
    </row>
    <row r="390" spans="1:10">
      <c r="A390">
        <v>2019</v>
      </c>
      <c r="B390" t="s">
        <v>33</v>
      </c>
      <c r="C390" t="s">
        <v>51</v>
      </c>
      <c r="D390" t="s">
        <v>93</v>
      </c>
      <c r="H390">
        <v>8</v>
      </c>
    </row>
    <row r="391" spans="1:10">
      <c r="A391">
        <v>2019</v>
      </c>
      <c r="B391" t="s">
        <v>33</v>
      </c>
      <c r="C391" t="s">
        <v>52</v>
      </c>
      <c r="D391" t="s">
        <v>93</v>
      </c>
      <c r="G391">
        <v>621</v>
      </c>
      <c r="H391">
        <v>388</v>
      </c>
      <c r="I391">
        <v>420</v>
      </c>
      <c r="J391">
        <v>1</v>
      </c>
    </row>
    <row r="392" spans="1:10">
      <c r="A392">
        <v>2019</v>
      </c>
      <c r="B392" t="s">
        <v>33</v>
      </c>
      <c r="C392" t="s">
        <v>69</v>
      </c>
      <c r="D392" t="s">
        <v>93</v>
      </c>
      <c r="F392">
        <v>1</v>
      </c>
    </row>
    <row r="393" spans="1:10">
      <c r="A393">
        <v>2019</v>
      </c>
      <c r="B393" t="s">
        <v>33</v>
      </c>
      <c r="C393" t="s">
        <v>97</v>
      </c>
      <c r="D393" t="s">
        <v>93</v>
      </c>
    </row>
    <row r="394" spans="1:10">
      <c r="A394">
        <v>2019</v>
      </c>
      <c r="B394" t="s">
        <v>33</v>
      </c>
      <c r="C394" t="s">
        <v>71</v>
      </c>
      <c r="D394" t="s">
        <v>93</v>
      </c>
      <c r="I394">
        <v>17</v>
      </c>
      <c r="J394">
        <v>28</v>
      </c>
    </row>
    <row r="395" spans="1:10">
      <c r="A395">
        <v>2019</v>
      </c>
      <c r="B395" t="s">
        <v>33</v>
      </c>
      <c r="C395" t="s">
        <v>72</v>
      </c>
      <c r="D395" t="s">
        <v>93</v>
      </c>
    </row>
    <row r="396" spans="1:10">
      <c r="A396">
        <v>2019</v>
      </c>
      <c r="B396" t="s">
        <v>33</v>
      </c>
      <c r="C396" t="s">
        <v>83</v>
      </c>
      <c r="D396" t="s">
        <v>93</v>
      </c>
      <c r="F396">
        <v>1</v>
      </c>
    </row>
    <row r="397" spans="1:10">
      <c r="A397">
        <v>2019</v>
      </c>
      <c r="B397" t="s">
        <v>33</v>
      </c>
      <c r="C397" t="s">
        <v>73</v>
      </c>
      <c r="D397" t="s">
        <v>93</v>
      </c>
      <c r="G397">
        <v>141</v>
      </c>
      <c r="H397">
        <v>47</v>
      </c>
      <c r="I397">
        <v>72</v>
      </c>
    </row>
    <row r="398" spans="1:10">
      <c r="A398">
        <v>2019</v>
      </c>
      <c r="B398" t="s">
        <v>33</v>
      </c>
      <c r="C398" t="s">
        <v>98</v>
      </c>
      <c r="D398" t="s">
        <v>93</v>
      </c>
    </row>
    <row r="399" spans="1:10">
      <c r="A399">
        <v>2019</v>
      </c>
      <c r="B399" t="s">
        <v>33</v>
      </c>
      <c r="C399" t="s">
        <v>74</v>
      </c>
      <c r="D399" t="s">
        <v>93</v>
      </c>
      <c r="E399">
        <v>1</v>
      </c>
    </row>
    <row r="400" spans="1:10">
      <c r="A400">
        <v>2019</v>
      </c>
      <c r="B400" t="s">
        <v>33</v>
      </c>
      <c r="C400" t="s">
        <v>53</v>
      </c>
      <c r="D400" t="s">
        <v>93</v>
      </c>
      <c r="F400">
        <v>1</v>
      </c>
      <c r="I400">
        <v>32</v>
      </c>
      <c r="J400">
        <v>222</v>
      </c>
    </row>
    <row r="401" spans="1:10">
      <c r="A401">
        <v>2019</v>
      </c>
      <c r="B401" t="s">
        <v>33</v>
      </c>
      <c r="C401" t="s">
        <v>54</v>
      </c>
      <c r="D401" t="s">
        <v>93</v>
      </c>
      <c r="E401">
        <v>1</v>
      </c>
      <c r="F401">
        <v>1</v>
      </c>
      <c r="G401">
        <v>1507</v>
      </c>
      <c r="H401">
        <v>2989</v>
      </c>
      <c r="I401">
        <v>555</v>
      </c>
      <c r="J401">
        <v>456</v>
      </c>
    </row>
    <row r="402" spans="1:10">
      <c r="A402">
        <v>2019</v>
      </c>
      <c r="B402" t="s">
        <v>33</v>
      </c>
      <c r="C402" t="s">
        <v>95</v>
      </c>
      <c r="D402" t="s">
        <v>93</v>
      </c>
    </row>
    <row r="403" spans="1:10">
      <c r="A403">
        <v>2019</v>
      </c>
      <c r="B403" t="s">
        <v>33</v>
      </c>
      <c r="C403" t="s">
        <v>56</v>
      </c>
      <c r="D403" t="s">
        <v>93</v>
      </c>
    </row>
    <row r="404" spans="1:10">
      <c r="A404">
        <v>2019</v>
      </c>
      <c r="B404" t="s">
        <v>33</v>
      </c>
      <c r="C404" t="s">
        <v>57</v>
      </c>
      <c r="D404" t="s">
        <v>93</v>
      </c>
      <c r="E404">
        <v>2</v>
      </c>
      <c r="F404">
        <v>413</v>
      </c>
      <c r="G404">
        <v>291</v>
      </c>
      <c r="H404">
        <v>41</v>
      </c>
      <c r="I404">
        <v>386</v>
      </c>
      <c r="J404">
        <v>66</v>
      </c>
    </row>
    <row r="405" spans="1:10">
      <c r="A405">
        <v>2019</v>
      </c>
      <c r="B405" t="s">
        <v>46</v>
      </c>
      <c r="C405" t="s">
        <v>34</v>
      </c>
      <c r="D405" t="s">
        <v>35</v>
      </c>
    </row>
    <row r="406" spans="1:10">
      <c r="A406">
        <v>2019</v>
      </c>
      <c r="B406" t="s">
        <v>46</v>
      </c>
      <c r="C406" t="s">
        <v>43</v>
      </c>
      <c r="D406" t="s">
        <v>35</v>
      </c>
    </row>
    <row r="407" spans="1:10">
      <c r="A407">
        <v>2019</v>
      </c>
      <c r="B407" t="s">
        <v>46</v>
      </c>
      <c r="C407" t="s">
        <v>45</v>
      </c>
      <c r="D407" t="s">
        <v>35</v>
      </c>
    </row>
    <row r="408" spans="1:10">
      <c r="A408">
        <v>2019</v>
      </c>
      <c r="B408" t="s">
        <v>46</v>
      </c>
      <c r="C408" t="s">
        <v>48</v>
      </c>
      <c r="D408" t="s">
        <v>35</v>
      </c>
    </row>
    <row r="409" spans="1:10">
      <c r="A409">
        <v>2019</v>
      </c>
      <c r="B409" t="s">
        <v>46</v>
      </c>
      <c r="C409" t="s">
        <v>50</v>
      </c>
      <c r="D409" t="s">
        <v>35</v>
      </c>
    </row>
    <row r="410" spans="1:10">
      <c r="A410">
        <v>2019</v>
      </c>
      <c r="B410" t="s">
        <v>46</v>
      </c>
      <c r="C410" t="s">
        <v>53</v>
      </c>
      <c r="D410" t="s">
        <v>35</v>
      </c>
    </row>
    <row r="411" spans="1:10">
      <c r="A411">
        <v>2019</v>
      </c>
      <c r="B411" t="s">
        <v>46</v>
      </c>
      <c r="C411" t="s">
        <v>56</v>
      </c>
      <c r="D411" t="s">
        <v>35</v>
      </c>
    </row>
    <row r="412" spans="1:10">
      <c r="A412">
        <v>2019</v>
      </c>
      <c r="B412" t="s">
        <v>46</v>
      </c>
      <c r="C412" t="s">
        <v>57</v>
      </c>
      <c r="D412" t="s">
        <v>35</v>
      </c>
    </row>
    <row r="413" spans="1:10">
      <c r="A413">
        <v>2019</v>
      </c>
      <c r="B413" t="s">
        <v>46</v>
      </c>
      <c r="C413" t="s">
        <v>34</v>
      </c>
      <c r="D413" t="s">
        <v>47</v>
      </c>
    </row>
    <row r="414" spans="1:10">
      <c r="A414">
        <v>2019</v>
      </c>
      <c r="B414" t="s">
        <v>46</v>
      </c>
      <c r="C414" t="s">
        <v>43</v>
      </c>
      <c r="D414" t="s">
        <v>47</v>
      </c>
    </row>
    <row r="415" spans="1:10">
      <c r="A415">
        <v>2019</v>
      </c>
      <c r="B415" t="s">
        <v>46</v>
      </c>
      <c r="C415" t="s">
        <v>45</v>
      </c>
      <c r="D415" t="s">
        <v>47</v>
      </c>
    </row>
    <row r="416" spans="1:10">
      <c r="A416">
        <v>2019</v>
      </c>
      <c r="B416" t="s">
        <v>46</v>
      </c>
      <c r="C416" t="s">
        <v>61</v>
      </c>
      <c r="D416" t="s">
        <v>47</v>
      </c>
    </row>
    <row r="417" spans="1:10">
      <c r="A417">
        <v>2019</v>
      </c>
      <c r="B417" t="s">
        <v>46</v>
      </c>
      <c r="C417" t="s">
        <v>48</v>
      </c>
      <c r="D417" t="s">
        <v>47</v>
      </c>
    </row>
    <row r="418" spans="1:10">
      <c r="A418">
        <v>2019</v>
      </c>
      <c r="B418" t="s">
        <v>46</v>
      </c>
      <c r="C418" t="s">
        <v>63</v>
      </c>
      <c r="D418" t="s">
        <v>47</v>
      </c>
    </row>
    <row r="419" spans="1:10">
      <c r="A419">
        <v>2019</v>
      </c>
      <c r="B419" t="s">
        <v>46</v>
      </c>
      <c r="C419" t="s">
        <v>64</v>
      </c>
      <c r="D419" t="s">
        <v>47</v>
      </c>
    </row>
    <row r="420" spans="1:10">
      <c r="A420">
        <v>2019</v>
      </c>
      <c r="B420" t="s">
        <v>46</v>
      </c>
      <c r="C420" t="s">
        <v>50</v>
      </c>
      <c r="D420" t="s">
        <v>47</v>
      </c>
    </row>
    <row r="421" spans="1:10">
      <c r="A421">
        <v>2019</v>
      </c>
      <c r="B421" t="s">
        <v>46</v>
      </c>
      <c r="C421" t="s">
        <v>67</v>
      </c>
      <c r="D421" t="s">
        <v>47</v>
      </c>
      <c r="E421">
        <v>7</v>
      </c>
      <c r="F421">
        <v>1</v>
      </c>
    </row>
    <row r="422" spans="1:10">
      <c r="A422">
        <v>2019</v>
      </c>
      <c r="B422" t="s">
        <v>46</v>
      </c>
      <c r="C422" t="s">
        <v>51</v>
      </c>
      <c r="D422" t="s">
        <v>47</v>
      </c>
    </row>
    <row r="423" spans="1:10">
      <c r="A423">
        <v>2019</v>
      </c>
      <c r="B423" t="s">
        <v>46</v>
      </c>
      <c r="C423" t="s">
        <v>52</v>
      </c>
      <c r="D423" t="s">
        <v>47</v>
      </c>
    </row>
    <row r="424" spans="1:10">
      <c r="A424">
        <v>2019</v>
      </c>
      <c r="B424" t="s">
        <v>46</v>
      </c>
      <c r="C424" t="s">
        <v>69</v>
      </c>
      <c r="D424" t="s">
        <v>47</v>
      </c>
    </row>
    <row r="425" spans="1:10">
      <c r="A425">
        <v>2019</v>
      </c>
      <c r="B425" t="s">
        <v>46</v>
      </c>
      <c r="C425" t="s">
        <v>71</v>
      </c>
      <c r="D425" t="s">
        <v>47</v>
      </c>
    </row>
    <row r="426" spans="1:10">
      <c r="A426">
        <v>2019</v>
      </c>
      <c r="B426" t="s">
        <v>46</v>
      </c>
      <c r="C426" t="s">
        <v>72</v>
      </c>
      <c r="D426" t="s">
        <v>47</v>
      </c>
    </row>
    <row r="427" spans="1:10">
      <c r="A427">
        <v>2019</v>
      </c>
      <c r="B427" t="s">
        <v>46</v>
      </c>
      <c r="C427" t="s">
        <v>73</v>
      </c>
      <c r="D427" t="s">
        <v>47</v>
      </c>
    </row>
    <row r="428" spans="1:10">
      <c r="A428">
        <v>2019</v>
      </c>
      <c r="B428" t="s">
        <v>46</v>
      </c>
      <c r="C428" t="s">
        <v>74</v>
      </c>
      <c r="D428" t="s">
        <v>47</v>
      </c>
    </row>
    <row r="429" spans="1:10">
      <c r="A429">
        <v>2019</v>
      </c>
      <c r="B429" t="s">
        <v>46</v>
      </c>
      <c r="C429" t="s">
        <v>53</v>
      </c>
      <c r="D429" t="s">
        <v>47</v>
      </c>
    </row>
    <row r="430" spans="1:10">
      <c r="A430">
        <v>2019</v>
      </c>
      <c r="B430" t="s">
        <v>46</v>
      </c>
      <c r="C430" t="s">
        <v>54</v>
      </c>
      <c r="D430" t="s">
        <v>47</v>
      </c>
    </row>
    <row r="431" spans="1:10">
      <c r="A431">
        <v>2019</v>
      </c>
      <c r="B431" t="s">
        <v>46</v>
      </c>
      <c r="C431" t="s">
        <v>56</v>
      </c>
      <c r="D431" t="s">
        <v>47</v>
      </c>
    </row>
    <row r="432" spans="1:10">
      <c r="A432">
        <v>2019</v>
      </c>
      <c r="B432" t="s">
        <v>46</v>
      </c>
      <c r="C432" t="s">
        <v>57</v>
      </c>
      <c r="D432" t="s">
        <v>47</v>
      </c>
      <c r="E432">
        <v>128314</v>
      </c>
      <c r="F432">
        <v>235470</v>
      </c>
      <c r="G432">
        <v>88943</v>
      </c>
      <c r="H432">
        <v>22267</v>
      </c>
      <c r="I432">
        <v>7462</v>
      </c>
      <c r="J432">
        <v>398</v>
      </c>
    </row>
    <row r="433" spans="1:10">
      <c r="A433">
        <v>2019</v>
      </c>
      <c r="B433" t="s">
        <v>46</v>
      </c>
      <c r="C433" t="s">
        <v>51</v>
      </c>
      <c r="D433" t="s">
        <v>3</v>
      </c>
      <c r="E433">
        <v>395</v>
      </c>
      <c r="F433">
        <v>2082</v>
      </c>
      <c r="G433">
        <v>159</v>
      </c>
      <c r="H433">
        <v>222</v>
      </c>
      <c r="I433">
        <v>33</v>
      </c>
      <c r="J433">
        <v>28</v>
      </c>
    </row>
    <row r="434" spans="1:10">
      <c r="A434">
        <v>2019</v>
      </c>
      <c r="B434" t="s">
        <v>46</v>
      </c>
      <c r="C434" t="s">
        <v>56</v>
      </c>
      <c r="D434" t="s">
        <v>3</v>
      </c>
      <c r="E434">
        <v>127937</v>
      </c>
      <c r="F434">
        <v>221647</v>
      </c>
      <c r="G434">
        <v>74384</v>
      </c>
      <c r="H434">
        <v>24589</v>
      </c>
      <c r="I434">
        <v>5595</v>
      </c>
      <c r="J434">
        <v>911</v>
      </c>
    </row>
    <row r="435" spans="1:10">
      <c r="A435">
        <v>2019</v>
      </c>
      <c r="B435" t="s">
        <v>46</v>
      </c>
      <c r="C435" t="s">
        <v>34</v>
      </c>
      <c r="D435" t="s">
        <v>12</v>
      </c>
      <c r="E435">
        <v>166</v>
      </c>
      <c r="F435">
        <v>471</v>
      </c>
      <c r="G435">
        <v>6</v>
      </c>
    </row>
    <row r="436" spans="1:10">
      <c r="A436">
        <v>2019</v>
      </c>
      <c r="B436" t="s">
        <v>46</v>
      </c>
      <c r="C436" t="s">
        <v>48</v>
      </c>
      <c r="D436" t="s">
        <v>12</v>
      </c>
      <c r="E436">
        <v>64881</v>
      </c>
      <c r="F436">
        <v>116275</v>
      </c>
      <c r="G436">
        <v>83124</v>
      </c>
      <c r="H436">
        <v>22749</v>
      </c>
      <c r="I436">
        <v>7575</v>
      </c>
      <c r="J436">
        <v>11426</v>
      </c>
    </row>
    <row r="437" spans="1:10">
      <c r="A437">
        <v>2019</v>
      </c>
      <c r="B437" t="s">
        <v>46</v>
      </c>
      <c r="C437" t="s">
        <v>67</v>
      </c>
      <c r="D437" t="s">
        <v>12</v>
      </c>
      <c r="E437">
        <v>58</v>
      </c>
      <c r="F437">
        <v>6</v>
      </c>
    </row>
    <row r="438" spans="1:10">
      <c r="A438">
        <v>2019</v>
      </c>
      <c r="B438" t="s">
        <v>46</v>
      </c>
      <c r="C438" t="s">
        <v>53</v>
      </c>
      <c r="D438" t="s">
        <v>12</v>
      </c>
      <c r="E438">
        <v>26073</v>
      </c>
      <c r="F438">
        <v>56957</v>
      </c>
      <c r="G438">
        <v>50887</v>
      </c>
      <c r="H438">
        <v>10725</v>
      </c>
      <c r="I438">
        <v>431</v>
      </c>
      <c r="J438">
        <v>129</v>
      </c>
    </row>
    <row r="439" spans="1:10">
      <c r="A439">
        <v>2019</v>
      </c>
      <c r="B439" t="s">
        <v>46</v>
      </c>
      <c r="C439" t="s">
        <v>56</v>
      </c>
      <c r="D439" t="s">
        <v>12</v>
      </c>
      <c r="E439">
        <v>237</v>
      </c>
      <c r="F439">
        <v>239</v>
      </c>
      <c r="G439">
        <v>58</v>
      </c>
      <c r="H439">
        <v>10</v>
      </c>
    </row>
    <row r="440" spans="1:10">
      <c r="A440">
        <v>2019</v>
      </c>
      <c r="B440" t="s">
        <v>46</v>
      </c>
      <c r="C440" t="s">
        <v>83</v>
      </c>
      <c r="D440" t="s">
        <v>15</v>
      </c>
      <c r="E440">
        <v>249951</v>
      </c>
      <c r="F440">
        <v>112689</v>
      </c>
      <c r="G440">
        <v>39734</v>
      </c>
      <c r="H440">
        <v>13325</v>
      </c>
      <c r="I440">
        <v>3304</v>
      </c>
      <c r="J440">
        <v>25</v>
      </c>
    </row>
    <row r="441" spans="1:10">
      <c r="A441">
        <v>2019</v>
      </c>
      <c r="B441" t="s">
        <v>46</v>
      </c>
      <c r="C441" t="s">
        <v>45</v>
      </c>
      <c r="D441" t="s">
        <v>11</v>
      </c>
      <c r="E441">
        <v>2567</v>
      </c>
      <c r="F441">
        <v>736</v>
      </c>
      <c r="G441">
        <v>13</v>
      </c>
      <c r="H441">
        <v>10</v>
      </c>
    </row>
    <row r="442" spans="1:10">
      <c r="A442">
        <v>2019</v>
      </c>
      <c r="B442" t="s">
        <v>46</v>
      </c>
      <c r="C442" t="s">
        <v>86</v>
      </c>
      <c r="D442" t="s">
        <v>11</v>
      </c>
      <c r="E442">
        <v>29851</v>
      </c>
      <c r="F442">
        <v>14888</v>
      </c>
      <c r="G442">
        <v>2513</v>
      </c>
      <c r="H442">
        <v>352</v>
      </c>
    </row>
    <row r="443" spans="1:10">
      <c r="A443">
        <v>2019</v>
      </c>
      <c r="B443" t="s">
        <v>46</v>
      </c>
      <c r="C443" t="s">
        <v>73</v>
      </c>
      <c r="D443" t="s">
        <v>11</v>
      </c>
      <c r="E443">
        <v>127889</v>
      </c>
      <c r="F443">
        <v>196029</v>
      </c>
      <c r="G443">
        <v>64041</v>
      </c>
      <c r="H443">
        <v>23812</v>
      </c>
      <c r="I443">
        <v>4315</v>
      </c>
      <c r="J443">
        <v>620</v>
      </c>
    </row>
    <row r="444" spans="1:10">
      <c r="A444">
        <v>2019</v>
      </c>
      <c r="B444" t="s">
        <v>46</v>
      </c>
      <c r="C444" t="s">
        <v>61</v>
      </c>
      <c r="D444" t="s">
        <v>6</v>
      </c>
      <c r="E444">
        <v>396</v>
      </c>
      <c r="F444">
        <v>2851</v>
      </c>
      <c r="G444">
        <v>49</v>
      </c>
      <c r="H444">
        <v>15</v>
      </c>
      <c r="I444">
        <v>8</v>
      </c>
    </row>
    <row r="445" spans="1:10">
      <c r="A445">
        <v>2019</v>
      </c>
      <c r="B445" t="s">
        <v>46</v>
      </c>
      <c r="C445" t="s">
        <v>51</v>
      </c>
      <c r="D445" t="s">
        <v>6</v>
      </c>
      <c r="E445">
        <v>101700</v>
      </c>
      <c r="F445">
        <v>497064</v>
      </c>
      <c r="G445">
        <v>263217</v>
      </c>
      <c r="H445">
        <v>61579</v>
      </c>
      <c r="I445">
        <v>9688</v>
      </c>
      <c r="J445">
        <v>7963</v>
      </c>
    </row>
    <row r="446" spans="1:10">
      <c r="A446">
        <v>2019</v>
      </c>
      <c r="B446" t="s">
        <v>46</v>
      </c>
      <c r="C446" t="s">
        <v>52</v>
      </c>
      <c r="D446" t="s">
        <v>6</v>
      </c>
      <c r="E446">
        <v>161064</v>
      </c>
      <c r="F446">
        <v>732985</v>
      </c>
      <c r="G446">
        <v>751912</v>
      </c>
      <c r="H446">
        <v>304077</v>
      </c>
      <c r="I446">
        <v>100911</v>
      </c>
      <c r="J446">
        <v>81013</v>
      </c>
    </row>
    <row r="447" spans="1:10">
      <c r="A447">
        <v>2019</v>
      </c>
      <c r="B447" t="s">
        <v>46</v>
      </c>
      <c r="C447" t="s">
        <v>72</v>
      </c>
      <c r="D447" t="s">
        <v>6</v>
      </c>
      <c r="E447">
        <v>36</v>
      </c>
      <c r="F447">
        <v>414</v>
      </c>
    </row>
    <row r="448" spans="1:10">
      <c r="A448">
        <v>2019</v>
      </c>
      <c r="B448" t="s">
        <v>46</v>
      </c>
      <c r="C448" t="s">
        <v>56</v>
      </c>
      <c r="D448" t="s">
        <v>6</v>
      </c>
      <c r="E448">
        <v>606</v>
      </c>
      <c r="F448">
        <v>4166</v>
      </c>
      <c r="G448">
        <v>5449</v>
      </c>
      <c r="H448">
        <v>8</v>
      </c>
    </row>
    <row r="449" spans="1:10">
      <c r="A449">
        <v>2019</v>
      </c>
      <c r="B449" t="s">
        <v>46</v>
      </c>
      <c r="C449" t="s">
        <v>43</v>
      </c>
      <c r="D449" t="s">
        <v>16</v>
      </c>
    </row>
    <row r="450" spans="1:10">
      <c r="A450">
        <v>2019</v>
      </c>
      <c r="B450" t="s">
        <v>46</v>
      </c>
      <c r="C450" t="s">
        <v>45</v>
      </c>
      <c r="D450" t="s">
        <v>16</v>
      </c>
    </row>
    <row r="451" spans="1:10">
      <c r="A451">
        <v>2019</v>
      </c>
      <c r="B451" t="s">
        <v>46</v>
      </c>
      <c r="C451" t="s">
        <v>50</v>
      </c>
      <c r="D451" t="s">
        <v>16</v>
      </c>
      <c r="E451">
        <v>256551</v>
      </c>
      <c r="F451">
        <v>70700</v>
      </c>
      <c r="G451">
        <v>28072</v>
      </c>
      <c r="H451">
        <v>15376</v>
      </c>
      <c r="I451">
        <v>3587</v>
      </c>
      <c r="J451">
        <v>674</v>
      </c>
    </row>
    <row r="452" spans="1:10">
      <c r="A452">
        <v>2019</v>
      </c>
      <c r="B452" t="s">
        <v>46</v>
      </c>
      <c r="C452" t="s">
        <v>53</v>
      </c>
      <c r="D452" t="s">
        <v>16</v>
      </c>
    </row>
    <row r="453" spans="1:10">
      <c r="A453">
        <v>2019</v>
      </c>
      <c r="B453" t="s">
        <v>46</v>
      </c>
      <c r="C453" t="s">
        <v>57</v>
      </c>
      <c r="D453" t="s">
        <v>16</v>
      </c>
    </row>
    <row r="454" spans="1:10">
      <c r="A454">
        <v>2019</v>
      </c>
      <c r="B454" t="s">
        <v>46</v>
      </c>
      <c r="C454" t="s">
        <v>57</v>
      </c>
      <c r="D454" t="s">
        <v>55</v>
      </c>
      <c r="E454">
        <v>4254</v>
      </c>
      <c r="F454">
        <v>27123</v>
      </c>
      <c r="G454">
        <v>18489</v>
      </c>
      <c r="H454">
        <v>4183</v>
      </c>
      <c r="I454">
        <v>3674</v>
      </c>
      <c r="J454">
        <v>95</v>
      </c>
    </row>
    <row r="455" spans="1:10">
      <c r="A455">
        <v>2019</v>
      </c>
      <c r="B455" t="s">
        <v>46</v>
      </c>
      <c r="C455" t="s">
        <v>43</v>
      </c>
      <c r="D455" t="s">
        <v>58</v>
      </c>
    </row>
    <row r="456" spans="1:10">
      <c r="A456">
        <v>2019</v>
      </c>
      <c r="B456" t="s">
        <v>46</v>
      </c>
      <c r="C456" t="s">
        <v>45</v>
      </c>
      <c r="D456" t="s">
        <v>58</v>
      </c>
    </row>
    <row r="457" spans="1:10">
      <c r="A457">
        <v>2019</v>
      </c>
      <c r="B457" t="s">
        <v>46</v>
      </c>
      <c r="C457" t="s">
        <v>86</v>
      </c>
      <c r="D457" t="s">
        <v>58</v>
      </c>
    </row>
    <row r="458" spans="1:10">
      <c r="A458">
        <v>2019</v>
      </c>
      <c r="B458" t="s">
        <v>46</v>
      </c>
      <c r="C458" t="s">
        <v>51</v>
      </c>
      <c r="D458" t="s">
        <v>58</v>
      </c>
    </row>
    <row r="459" spans="1:10">
      <c r="A459">
        <v>2019</v>
      </c>
      <c r="B459" t="s">
        <v>46</v>
      </c>
      <c r="C459" t="s">
        <v>52</v>
      </c>
      <c r="D459" t="s">
        <v>58</v>
      </c>
    </row>
    <row r="460" spans="1:10">
      <c r="A460">
        <v>2019</v>
      </c>
      <c r="B460" t="s">
        <v>46</v>
      </c>
      <c r="C460" t="s">
        <v>71</v>
      </c>
      <c r="D460" t="s">
        <v>58</v>
      </c>
    </row>
    <row r="461" spans="1:10">
      <c r="A461">
        <v>2019</v>
      </c>
      <c r="B461" t="s">
        <v>46</v>
      </c>
      <c r="C461" t="s">
        <v>95</v>
      </c>
      <c r="D461" t="s">
        <v>58</v>
      </c>
    </row>
    <row r="462" spans="1:10">
      <c r="A462">
        <v>2019</v>
      </c>
      <c r="B462" t="s">
        <v>46</v>
      </c>
      <c r="C462" t="s">
        <v>57</v>
      </c>
      <c r="D462" t="s">
        <v>58</v>
      </c>
    </row>
    <row r="463" spans="1:10">
      <c r="A463">
        <v>2019</v>
      </c>
      <c r="B463" t="s">
        <v>46</v>
      </c>
      <c r="C463" t="s">
        <v>34</v>
      </c>
      <c r="D463" t="s">
        <v>59</v>
      </c>
    </row>
    <row r="464" spans="1:10">
      <c r="A464">
        <v>2019</v>
      </c>
      <c r="B464" t="s">
        <v>46</v>
      </c>
      <c r="C464" t="s">
        <v>43</v>
      </c>
      <c r="D464" t="s">
        <v>59</v>
      </c>
    </row>
    <row r="465" spans="1:10">
      <c r="A465">
        <v>2019</v>
      </c>
      <c r="B465" t="s">
        <v>46</v>
      </c>
      <c r="C465" t="s">
        <v>45</v>
      </c>
      <c r="D465" t="s">
        <v>59</v>
      </c>
    </row>
    <row r="466" spans="1:10">
      <c r="A466">
        <v>2019</v>
      </c>
      <c r="B466" t="s">
        <v>46</v>
      </c>
      <c r="C466" t="s">
        <v>61</v>
      </c>
      <c r="D466" t="s">
        <v>59</v>
      </c>
    </row>
    <row r="467" spans="1:10">
      <c r="A467">
        <v>2019</v>
      </c>
      <c r="B467" t="s">
        <v>46</v>
      </c>
      <c r="C467" t="s">
        <v>48</v>
      </c>
      <c r="D467" t="s">
        <v>59</v>
      </c>
    </row>
    <row r="468" spans="1:10">
      <c r="A468">
        <v>2019</v>
      </c>
      <c r="B468" t="s">
        <v>46</v>
      </c>
      <c r="C468" t="s">
        <v>64</v>
      </c>
      <c r="D468" t="s">
        <v>59</v>
      </c>
    </row>
    <row r="469" spans="1:10">
      <c r="A469">
        <v>2019</v>
      </c>
      <c r="B469" t="s">
        <v>46</v>
      </c>
      <c r="C469" t="s">
        <v>50</v>
      </c>
      <c r="D469" t="s">
        <v>59</v>
      </c>
      <c r="E469">
        <v>9</v>
      </c>
      <c r="F469">
        <v>48</v>
      </c>
      <c r="H469">
        <v>544</v>
      </c>
      <c r="I469">
        <v>59</v>
      </c>
    </row>
    <row r="470" spans="1:10">
      <c r="A470">
        <v>2019</v>
      </c>
      <c r="B470" t="s">
        <v>46</v>
      </c>
      <c r="C470" t="s">
        <v>86</v>
      </c>
      <c r="D470" t="s">
        <v>59</v>
      </c>
    </row>
    <row r="471" spans="1:10">
      <c r="A471">
        <v>2019</v>
      </c>
      <c r="B471" t="s">
        <v>46</v>
      </c>
      <c r="C471" t="s">
        <v>96</v>
      </c>
      <c r="D471" t="s">
        <v>59</v>
      </c>
    </row>
    <row r="472" spans="1:10">
      <c r="A472">
        <v>2019</v>
      </c>
      <c r="B472" t="s">
        <v>46</v>
      </c>
      <c r="C472" t="s">
        <v>51</v>
      </c>
      <c r="D472" t="s">
        <v>59</v>
      </c>
      <c r="G472">
        <v>32</v>
      </c>
    </row>
    <row r="473" spans="1:10">
      <c r="A473">
        <v>2019</v>
      </c>
      <c r="B473" t="s">
        <v>46</v>
      </c>
      <c r="C473" t="s">
        <v>52</v>
      </c>
      <c r="D473" t="s">
        <v>59</v>
      </c>
      <c r="F473">
        <v>253</v>
      </c>
      <c r="G473">
        <v>51</v>
      </c>
      <c r="H473">
        <v>1</v>
      </c>
      <c r="J473">
        <v>25</v>
      </c>
    </row>
    <row r="474" spans="1:10">
      <c r="A474">
        <v>2019</v>
      </c>
      <c r="B474" t="s">
        <v>46</v>
      </c>
      <c r="C474" t="s">
        <v>69</v>
      </c>
      <c r="D474" t="s">
        <v>59</v>
      </c>
      <c r="H474">
        <v>1</v>
      </c>
    </row>
    <row r="475" spans="1:10">
      <c r="A475">
        <v>2019</v>
      </c>
      <c r="B475" t="s">
        <v>46</v>
      </c>
      <c r="C475" t="s">
        <v>97</v>
      </c>
      <c r="D475" t="s">
        <v>59</v>
      </c>
    </row>
    <row r="476" spans="1:10">
      <c r="A476">
        <v>2019</v>
      </c>
      <c r="B476" t="s">
        <v>46</v>
      </c>
      <c r="C476" t="s">
        <v>71</v>
      </c>
      <c r="D476" t="s">
        <v>59</v>
      </c>
    </row>
    <row r="477" spans="1:10">
      <c r="A477">
        <v>2019</v>
      </c>
      <c r="B477" t="s">
        <v>46</v>
      </c>
      <c r="C477" t="s">
        <v>72</v>
      </c>
      <c r="D477" t="s">
        <v>59</v>
      </c>
    </row>
    <row r="478" spans="1:10">
      <c r="A478">
        <v>2019</v>
      </c>
      <c r="B478" t="s">
        <v>46</v>
      </c>
      <c r="C478" t="s">
        <v>83</v>
      </c>
      <c r="D478" t="s">
        <v>59</v>
      </c>
      <c r="G478">
        <v>6</v>
      </c>
      <c r="H478">
        <v>31</v>
      </c>
    </row>
    <row r="479" spans="1:10">
      <c r="A479">
        <v>2019</v>
      </c>
      <c r="B479" t="s">
        <v>46</v>
      </c>
      <c r="C479" t="s">
        <v>73</v>
      </c>
      <c r="D479" t="s">
        <v>59</v>
      </c>
    </row>
    <row r="480" spans="1:10">
      <c r="A480">
        <v>2019</v>
      </c>
      <c r="B480" t="s">
        <v>46</v>
      </c>
      <c r="C480" t="s">
        <v>74</v>
      </c>
      <c r="D480" t="s">
        <v>59</v>
      </c>
    </row>
    <row r="481" spans="1:10">
      <c r="A481">
        <v>2019</v>
      </c>
      <c r="B481" t="s">
        <v>46</v>
      </c>
      <c r="C481" t="s">
        <v>53</v>
      </c>
      <c r="D481" t="s">
        <v>59</v>
      </c>
    </row>
    <row r="482" spans="1:10">
      <c r="A482">
        <v>2019</v>
      </c>
      <c r="B482" t="s">
        <v>46</v>
      </c>
      <c r="C482" t="s">
        <v>54</v>
      </c>
      <c r="D482" t="s">
        <v>59</v>
      </c>
    </row>
    <row r="483" spans="1:10">
      <c r="A483">
        <v>2019</v>
      </c>
      <c r="B483" t="s">
        <v>46</v>
      </c>
      <c r="C483" t="s">
        <v>95</v>
      </c>
      <c r="D483" t="s">
        <v>59</v>
      </c>
    </row>
    <row r="484" spans="1:10">
      <c r="A484">
        <v>2019</v>
      </c>
      <c r="B484" t="s">
        <v>46</v>
      </c>
      <c r="C484" t="s">
        <v>56</v>
      </c>
      <c r="D484" t="s">
        <v>59</v>
      </c>
      <c r="H484">
        <v>39</v>
      </c>
    </row>
    <row r="485" spans="1:10">
      <c r="A485">
        <v>2019</v>
      </c>
      <c r="B485" t="s">
        <v>46</v>
      </c>
      <c r="C485" t="s">
        <v>57</v>
      </c>
      <c r="D485" t="s">
        <v>59</v>
      </c>
      <c r="F485">
        <v>22</v>
      </c>
      <c r="G485">
        <v>326</v>
      </c>
      <c r="H485">
        <v>1490</v>
      </c>
      <c r="I485">
        <v>2241</v>
      </c>
      <c r="J485">
        <v>579</v>
      </c>
    </row>
    <row r="486" spans="1:10">
      <c r="A486">
        <v>2019</v>
      </c>
      <c r="B486" t="s">
        <v>46</v>
      </c>
      <c r="C486" t="s">
        <v>34</v>
      </c>
      <c r="D486" t="s">
        <v>60</v>
      </c>
    </row>
    <row r="487" spans="1:10">
      <c r="A487">
        <v>2019</v>
      </c>
      <c r="B487" t="s">
        <v>46</v>
      </c>
      <c r="C487" t="s">
        <v>45</v>
      </c>
      <c r="D487" t="s">
        <v>60</v>
      </c>
    </row>
    <row r="488" spans="1:10">
      <c r="A488">
        <v>2019</v>
      </c>
      <c r="B488" t="s">
        <v>46</v>
      </c>
      <c r="C488" t="s">
        <v>61</v>
      </c>
      <c r="D488" t="s">
        <v>60</v>
      </c>
    </row>
    <row r="489" spans="1:10">
      <c r="A489">
        <v>2019</v>
      </c>
      <c r="B489" t="s">
        <v>46</v>
      </c>
      <c r="C489" t="s">
        <v>64</v>
      </c>
      <c r="D489" t="s">
        <v>60</v>
      </c>
    </row>
    <row r="490" spans="1:10">
      <c r="A490">
        <v>2019</v>
      </c>
      <c r="B490" t="s">
        <v>46</v>
      </c>
      <c r="C490" t="s">
        <v>86</v>
      </c>
      <c r="D490" t="s">
        <v>60</v>
      </c>
    </row>
    <row r="491" spans="1:10">
      <c r="A491">
        <v>2019</v>
      </c>
      <c r="B491" t="s">
        <v>46</v>
      </c>
      <c r="C491" t="s">
        <v>96</v>
      </c>
      <c r="D491" t="s">
        <v>60</v>
      </c>
    </row>
    <row r="492" spans="1:10">
      <c r="A492">
        <v>2019</v>
      </c>
      <c r="B492" t="s">
        <v>46</v>
      </c>
      <c r="C492" t="s">
        <v>51</v>
      </c>
      <c r="D492" t="s">
        <v>60</v>
      </c>
    </row>
    <row r="493" spans="1:10">
      <c r="A493">
        <v>2019</v>
      </c>
      <c r="B493" t="s">
        <v>46</v>
      </c>
      <c r="C493" t="s">
        <v>52</v>
      </c>
      <c r="D493" t="s">
        <v>60</v>
      </c>
    </row>
    <row r="494" spans="1:10">
      <c r="A494">
        <v>2019</v>
      </c>
      <c r="B494" t="s">
        <v>46</v>
      </c>
      <c r="C494" t="s">
        <v>69</v>
      </c>
      <c r="D494" t="s">
        <v>60</v>
      </c>
    </row>
    <row r="495" spans="1:10">
      <c r="A495">
        <v>2019</v>
      </c>
      <c r="B495" t="s">
        <v>46</v>
      </c>
      <c r="C495" t="s">
        <v>71</v>
      </c>
      <c r="D495" t="s">
        <v>60</v>
      </c>
    </row>
    <row r="496" spans="1:10">
      <c r="A496">
        <v>2019</v>
      </c>
      <c r="B496" t="s">
        <v>46</v>
      </c>
      <c r="C496" t="s">
        <v>72</v>
      </c>
      <c r="D496" t="s">
        <v>60</v>
      </c>
    </row>
    <row r="497" spans="1:10">
      <c r="A497">
        <v>2019</v>
      </c>
      <c r="B497" t="s">
        <v>46</v>
      </c>
      <c r="C497" t="s">
        <v>73</v>
      </c>
      <c r="D497" t="s">
        <v>60</v>
      </c>
    </row>
    <row r="498" spans="1:10">
      <c r="A498">
        <v>2019</v>
      </c>
      <c r="B498" t="s">
        <v>46</v>
      </c>
      <c r="C498" t="s">
        <v>98</v>
      </c>
      <c r="D498" t="s">
        <v>60</v>
      </c>
    </row>
    <row r="499" spans="1:10">
      <c r="A499">
        <v>2019</v>
      </c>
      <c r="B499" t="s">
        <v>46</v>
      </c>
      <c r="C499" t="s">
        <v>54</v>
      </c>
      <c r="D499" t="s">
        <v>60</v>
      </c>
    </row>
    <row r="500" spans="1:10">
      <c r="A500">
        <v>2019</v>
      </c>
      <c r="B500" t="s">
        <v>46</v>
      </c>
      <c r="C500" t="s">
        <v>95</v>
      </c>
      <c r="D500" t="s">
        <v>60</v>
      </c>
    </row>
    <row r="501" spans="1:10">
      <c r="A501">
        <v>2019</v>
      </c>
      <c r="B501" t="s">
        <v>46</v>
      </c>
      <c r="C501" t="s">
        <v>56</v>
      </c>
      <c r="D501" t="s">
        <v>60</v>
      </c>
    </row>
    <row r="502" spans="1:10">
      <c r="A502">
        <v>2019</v>
      </c>
      <c r="B502" t="s">
        <v>46</v>
      </c>
      <c r="C502" t="s">
        <v>57</v>
      </c>
      <c r="D502" t="s">
        <v>60</v>
      </c>
    </row>
    <row r="503" spans="1:10">
      <c r="A503">
        <v>2019</v>
      </c>
      <c r="B503" t="s">
        <v>46</v>
      </c>
      <c r="C503" t="s">
        <v>34</v>
      </c>
      <c r="D503" t="s">
        <v>10</v>
      </c>
    </row>
    <row r="504" spans="1:10">
      <c r="A504">
        <v>2019</v>
      </c>
      <c r="B504" t="s">
        <v>46</v>
      </c>
      <c r="C504" t="s">
        <v>45</v>
      </c>
      <c r="D504" t="s">
        <v>10</v>
      </c>
      <c r="E504">
        <v>8399</v>
      </c>
      <c r="F504">
        <v>727</v>
      </c>
      <c r="G504">
        <v>3</v>
      </c>
    </row>
    <row r="505" spans="1:10">
      <c r="A505">
        <v>2019</v>
      </c>
      <c r="B505" t="s">
        <v>46</v>
      </c>
      <c r="C505" t="s">
        <v>61</v>
      </c>
      <c r="D505" t="s">
        <v>10</v>
      </c>
      <c r="F505">
        <v>73</v>
      </c>
    </row>
    <row r="506" spans="1:10">
      <c r="A506">
        <v>2019</v>
      </c>
      <c r="B506" t="s">
        <v>46</v>
      </c>
      <c r="C506" t="s">
        <v>86</v>
      </c>
      <c r="D506" t="s">
        <v>10</v>
      </c>
      <c r="E506">
        <v>9597</v>
      </c>
      <c r="F506">
        <v>4693</v>
      </c>
      <c r="G506">
        <v>1209</v>
      </c>
      <c r="H506">
        <v>81</v>
      </c>
    </row>
    <row r="507" spans="1:10">
      <c r="A507">
        <v>2019</v>
      </c>
      <c r="B507" t="s">
        <v>46</v>
      </c>
      <c r="C507" t="s">
        <v>73</v>
      </c>
      <c r="D507" t="s">
        <v>10</v>
      </c>
      <c r="E507">
        <v>1180</v>
      </c>
      <c r="F507">
        <v>1015</v>
      </c>
      <c r="G507">
        <v>72</v>
      </c>
      <c r="H507">
        <v>17</v>
      </c>
    </row>
    <row r="508" spans="1:10">
      <c r="A508">
        <v>2019</v>
      </c>
      <c r="B508" t="s">
        <v>46</v>
      </c>
      <c r="C508" t="s">
        <v>54</v>
      </c>
      <c r="D508" t="s">
        <v>10</v>
      </c>
      <c r="E508">
        <v>187535</v>
      </c>
      <c r="F508">
        <v>270471</v>
      </c>
      <c r="G508">
        <v>145170</v>
      </c>
      <c r="H508">
        <v>89029</v>
      </c>
      <c r="I508">
        <v>12868</v>
      </c>
      <c r="J508">
        <v>10103</v>
      </c>
    </row>
    <row r="509" spans="1:10">
      <c r="A509">
        <v>2019</v>
      </c>
      <c r="B509" t="s">
        <v>46</v>
      </c>
      <c r="C509" t="s">
        <v>63</v>
      </c>
      <c r="D509" t="s">
        <v>14</v>
      </c>
      <c r="E509">
        <v>56263</v>
      </c>
      <c r="F509">
        <v>25780</v>
      </c>
      <c r="G509">
        <v>12930</v>
      </c>
      <c r="H509">
        <v>1668</v>
      </c>
    </row>
    <row r="510" spans="1:10">
      <c r="A510">
        <v>2019</v>
      </c>
      <c r="B510" t="s">
        <v>46</v>
      </c>
      <c r="C510" t="s">
        <v>72</v>
      </c>
      <c r="D510" t="s">
        <v>14</v>
      </c>
      <c r="E510">
        <v>944</v>
      </c>
      <c r="F510">
        <v>657</v>
      </c>
      <c r="G510">
        <v>10</v>
      </c>
    </row>
    <row r="511" spans="1:10">
      <c r="A511">
        <v>2019</v>
      </c>
      <c r="B511" t="s">
        <v>46</v>
      </c>
      <c r="C511" t="s">
        <v>98</v>
      </c>
      <c r="D511" t="s">
        <v>14</v>
      </c>
      <c r="E511">
        <v>292</v>
      </c>
    </row>
    <row r="512" spans="1:10">
      <c r="A512">
        <v>2019</v>
      </c>
      <c r="B512" t="s">
        <v>46</v>
      </c>
      <c r="C512" t="s">
        <v>34</v>
      </c>
      <c r="D512" t="s">
        <v>62</v>
      </c>
    </row>
    <row r="513" spans="1:10">
      <c r="A513">
        <v>2019</v>
      </c>
      <c r="B513" t="s">
        <v>46</v>
      </c>
      <c r="C513" t="s">
        <v>43</v>
      </c>
      <c r="D513" t="s">
        <v>62</v>
      </c>
      <c r="E513">
        <v>320648</v>
      </c>
      <c r="F513">
        <v>167105</v>
      </c>
      <c r="G513">
        <v>87549</v>
      </c>
      <c r="H513">
        <v>44963</v>
      </c>
      <c r="I513">
        <v>16303</v>
      </c>
      <c r="J513">
        <v>12430</v>
      </c>
    </row>
    <row r="514" spans="1:10">
      <c r="A514">
        <v>2019</v>
      </c>
      <c r="B514" t="s">
        <v>46</v>
      </c>
      <c r="C514" t="s">
        <v>45</v>
      </c>
      <c r="D514" t="s">
        <v>62</v>
      </c>
      <c r="E514">
        <v>307278</v>
      </c>
      <c r="F514">
        <v>131867</v>
      </c>
      <c r="G514">
        <v>53654</v>
      </c>
      <c r="H514">
        <v>20420</v>
      </c>
      <c r="I514">
        <v>10187</v>
      </c>
      <c r="J514">
        <v>12297</v>
      </c>
    </row>
    <row r="515" spans="1:10">
      <c r="A515">
        <v>2019</v>
      </c>
      <c r="B515" t="s">
        <v>46</v>
      </c>
      <c r="C515" t="s">
        <v>48</v>
      </c>
      <c r="D515" t="s">
        <v>62</v>
      </c>
    </row>
    <row r="516" spans="1:10">
      <c r="A516">
        <v>2019</v>
      </c>
      <c r="B516" t="s">
        <v>46</v>
      </c>
      <c r="C516" t="s">
        <v>64</v>
      </c>
      <c r="D516" t="s">
        <v>62</v>
      </c>
    </row>
    <row r="517" spans="1:10">
      <c r="A517">
        <v>2019</v>
      </c>
      <c r="B517" t="s">
        <v>46</v>
      </c>
      <c r="C517" t="s">
        <v>50</v>
      </c>
      <c r="D517" t="s">
        <v>62</v>
      </c>
    </row>
    <row r="518" spans="1:10">
      <c r="A518">
        <v>2019</v>
      </c>
      <c r="B518" t="s">
        <v>46</v>
      </c>
      <c r="C518" t="s">
        <v>86</v>
      </c>
      <c r="D518" t="s">
        <v>62</v>
      </c>
      <c r="E518">
        <v>137188</v>
      </c>
      <c r="F518">
        <v>76045</v>
      </c>
      <c r="G518">
        <v>24192</v>
      </c>
      <c r="H518">
        <v>5627</v>
      </c>
      <c r="I518">
        <v>3022</v>
      </c>
      <c r="J518">
        <v>873</v>
      </c>
    </row>
    <row r="519" spans="1:10">
      <c r="A519">
        <v>2019</v>
      </c>
      <c r="B519" t="s">
        <v>46</v>
      </c>
      <c r="C519" t="s">
        <v>96</v>
      </c>
      <c r="D519" t="s">
        <v>62</v>
      </c>
      <c r="E519">
        <v>311660</v>
      </c>
      <c r="F519">
        <v>76757</v>
      </c>
      <c r="G519">
        <v>21156</v>
      </c>
      <c r="H519">
        <v>5505</v>
      </c>
      <c r="I519">
        <v>2053</v>
      </c>
      <c r="J519">
        <v>1653</v>
      </c>
    </row>
    <row r="520" spans="1:10">
      <c r="A520">
        <v>2019</v>
      </c>
      <c r="B520" t="s">
        <v>46</v>
      </c>
      <c r="C520" t="s">
        <v>51</v>
      </c>
      <c r="D520" t="s">
        <v>62</v>
      </c>
    </row>
    <row r="521" spans="1:10">
      <c r="A521">
        <v>2019</v>
      </c>
      <c r="B521" t="s">
        <v>46</v>
      </c>
      <c r="C521" t="s">
        <v>52</v>
      </c>
      <c r="D521" t="s">
        <v>62</v>
      </c>
    </row>
    <row r="522" spans="1:10">
      <c r="A522">
        <v>2019</v>
      </c>
      <c r="B522" t="s">
        <v>46</v>
      </c>
      <c r="C522" t="s">
        <v>69</v>
      </c>
      <c r="D522" t="s">
        <v>62</v>
      </c>
    </row>
    <row r="523" spans="1:10">
      <c r="A523">
        <v>2019</v>
      </c>
      <c r="B523" t="s">
        <v>46</v>
      </c>
      <c r="C523" t="s">
        <v>97</v>
      </c>
      <c r="D523" t="s">
        <v>62</v>
      </c>
      <c r="E523">
        <v>90444</v>
      </c>
      <c r="F523">
        <v>53594</v>
      </c>
      <c r="G523">
        <v>11682</v>
      </c>
      <c r="H523">
        <v>498</v>
      </c>
      <c r="I523">
        <v>155</v>
      </c>
    </row>
    <row r="524" spans="1:10">
      <c r="A524">
        <v>2019</v>
      </c>
      <c r="B524" t="s">
        <v>46</v>
      </c>
      <c r="C524" t="s">
        <v>71</v>
      </c>
      <c r="D524" t="s">
        <v>62</v>
      </c>
      <c r="E524">
        <v>211316</v>
      </c>
      <c r="F524">
        <v>55788</v>
      </c>
      <c r="G524">
        <v>44919</v>
      </c>
      <c r="H524">
        <v>11553</v>
      </c>
      <c r="I524">
        <v>4499</v>
      </c>
      <c r="J524">
        <v>10465</v>
      </c>
    </row>
    <row r="525" spans="1:10">
      <c r="A525">
        <v>2019</v>
      </c>
      <c r="B525" t="s">
        <v>46</v>
      </c>
      <c r="C525" t="s">
        <v>72</v>
      </c>
      <c r="D525" t="s">
        <v>62</v>
      </c>
    </row>
    <row r="526" spans="1:10">
      <c r="A526">
        <v>2019</v>
      </c>
      <c r="B526" t="s">
        <v>46</v>
      </c>
      <c r="C526" t="s">
        <v>73</v>
      </c>
      <c r="D526" t="s">
        <v>62</v>
      </c>
    </row>
    <row r="527" spans="1:10">
      <c r="A527">
        <v>2019</v>
      </c>
      <c r="B527" t="s">
        <v>46</v>
      </c>
      <c r="C527" t="s">
        <v>74</v>
      </c>
      <c r="D527" t="s">
        <v>62</v>
      </c>
    </row>
    <row r="528" spans="1:10">
      <c r="A528">
        <v>2019</v>
      </c>
      <c r="B528" t="s">
        <v>46</v>
      </c>
      <c r="C528" t="s">
        <v>53</v>
      </c>
      <c r="D528" t="s">
        <v>62</v>
      </c>
    </row>
    <row r="529" spans="1:10">
      <c r="A529">
        <v>2019</v>
      </c>
      <c r="B529" t="s">
        <v>46</v>
      </c>
      <c r="C529" t="s">
        <v>95</v>
      </c>
      <c r="D529" t="s">
        <v>62</v>
      </c>
      <c r="E529">
        <v>161838</v>
      </c>
      <c r="F529">
        <v>57636</v>
      </c>
      <c r="G529">
        <v>9880</v>
      </c>
      <c r="H529">
        <v>3351</v>
      </c>
      <c r="I529">
        <v>665</v>
      </c>
      <c r="J529">
        <v>796</v>
      </c>
    </row>
    <row r="530" spans="1:10">
      <c r="A530">
        <v>2019</v>
      </c>
      <c r="B530" t="s">
        <v>46</v>
      </c>
      <c r="C530" t="s">
        <v>56</v>
      </c>
      <c r="D530" t="s">
        <v>62</v>
      </c>
    </row>
    <row r="531" spans="1:10">
      <c r="A531">
        <v>2019</v>
      </c>
      <c r="B531" t="s">
        <v>46</v>
      </c>
      <c r="C531" t="s">
        <v>57</v>
      </c>
      <c r="D531" t="s">
        <v>62</v>
      </c>
    </row>
    <row r="532" spans="1:10">
      <c r="A532">
        <v>2019</v>
      </c>
      <c r="B532" t="s">
        <v>46</v>
      </c>
      <c r="C532" t="s">
        <v>34</v>
      </c>
      <c r="D532" t="s">
        <v>13</v>
      </c>
    </row>
    <row r="533" spans="1:10">
      <c r="A533">
        <v>2019</v>
      </c>
      <c r="B533" t="s">
        <v>46</v>
      </c>
      <c r="C533" t="s">
        <v>63</v>
      </c>
      <c r="D533" t="s">
        <v>13</v>
      </c>
      <c r="E533">
        <v>346</v>
      </c>
      <c r="F533">
        <v>2</v>
      </c>
      <c r="G533">
        <v>1</v>
      </c>
    </row>
    <row r="534" spans="1:10">
      <c r="A534">
        <v>2019</v>
      </c>
      <c r="B534" t="s">
        <v>46</v>
      </c>
      <c r="C534" t="s">
        <v>50</v>
      </c>
      <c r="D534" t="s">
        <v>13</v>
      </c>
      <c r="E534">
        <v>208</v>
      </c>
      <c r="F534">
        <v>205</v>
      </c>
      <c r="G534">
        <v>1</v>
      </c>
    </row>
    <row r="535" spans="1:10">
      <c r="A535">
        <v>2019</v>
      </c>
      <c r="B535" t="s">
        <v>46</v>
      </c>
      <c r="C535" t="s">
        <v>86</v>
      </c>
      <c r="D535" t="s">
        <v>13</v>
      </c>
    </row>
    <row r="536" spans="1:10">
      <c r="A536">
        <v>2019</v>
      </c>
      <c r="B536" t="s">
        <v>46</v>
      </c>
      <c r="C536" t="s">
        <v>52</v>
      </c>
      <c r="D536" t="s">
        <v>13</v>
      </c>
    </row>
    <row r="537" spans="1:10">
      <c r="A537">
        <v>2019</v>
      </c>
      <c r="B537" t="s">
        <v>46</v>
      </c>
      <c r="C537" t="s">
        <v>69</v>
      </c>
      <c r="D537" t="s">
        <v>13</v>
      </c>
      <c r="E537">
        <v>118147</v>
      </c>
      <c r="F537">
        <v>144429</v>
      </c>
      <c r="G537">
        <v>30621</v>
      </c>
      <c r="H537">
        <v>9836</v>
      </c>
      <c r="I537">
        <v>2078</v>
      </c>
      <c r="J537">
        <v>148</v>
      </c>
    </row>
    <row r="538" spans="1:10">
      <c r="A538">
        <v>2019</v>
      </c>
      <c r="B538" t="s">
        <v>46</v>
      </c>
      <c r="C538" t="s">
        <v>71</v>
      </c>
      <c r="D538" t="s">
        <v>13</v>
      </c>
    </row>
    <row r="539" spans="1:10">
      <c r="A539">
        <v>2019</v>
      </c>
      <c r="B539" t="s">
        <v>46</v>
      </c>
      <c r="C539" t="s">
        <v>72</v>
      </c>
      <c r="D539" t="s">
        <v>13</v>
      </c>
    </row>
    <row r="540" spans="1:10">
      <c r="A540">
        <v>2019</v>
      </c>
      <c r="B540" t="s">
        <v>46</v>
      </c>
      <c r="C540" t="s">
        <v>83</v>
      </c>
      <c r="D540" t="s">
        <v>13</v>
      </c>
    </row>
    <row r="541" spans="1:10">
      <c r="A541">
        <v>2019</v>
      </c>
      <c r="B541" t="s">
        <v>46</v>
      </c>
      <c r="C541" t="s">
        <v>54</v>
      </c>
      <c r="D541" t="s">
        <v>13</v>
      </c>
    </row>
    <row r="542" spans="1:10">
      <c r="A542">
        <v>2019</v>
      </c>
      <c r="B542" t="s">
        <v>46</v>
      </c>
      <c r="C542" t="s">
        <v>56</v>
      </c>
      <c r="D542" t="s">
        <v>13</v>
      </c>
    </row>
    <row r="543" spans="1:10">
      <c r="A543">
        <v>2019</v>
      </c>
      <c r="B543" t="s">
        <v>46</v>
      </c>
      <c r="C543" t="s">
        <v>57</v>
      </c>
      <c r="D543" t="s">
        <v>13</v>
      </c>
    </row>
    <row r="544" spans="1:10">
      <c r="A544">
        <v>2019</v>
      </c>
      <c r="B544" t="s">
        <v>46</v>
      </c>
      <c r="C544" t="s">
        <v>48</v>
      </c>
      <c r="D544" t="s">
        <v>65</v>
      </c>
    </row>
    <row r="545" spans="1:10">
      <c r="A545">
        <v>2019</v>
      </c>
      <c r="B545" t="s">
        <v>46</v>
      </c>
      <c r="C545" t="s">
        <v>72</v>
      </c>
      <c r="D545" t="s">
        <v>65</v>
      </c>
      <c r="E545">
        <v>87417</v>
      </c>
      <c r="F545">
        <v>109468</v>
      </c>
      <c r="G545">
        <v>83296</v>
      </c>
      <c r="H545">
        <v>12204</v>
      </c>
      <c r="I545">
        <v>4366</v>
      </c>
      <c r="J545">
        <v>1764</v>
      </c>
    </row>
    <row r="546" spans="1:10">
      <c r="A546">
        <v>2019</v>
      </c>
      <c r="B546" t="s">
        <v>46</v>
      </c>
      <c r="C546" t="s">
        <v>95</v>
      </c>
      <c r="D546" t="s">
        <v>65</v>
      </c>
    </row>
    <row r="547" spans="1:10">
      <c r="A547">
        <v>2019</v>
      </c>
      <c r="B547" t="s">
        <v>46</v>
      </c>
      <c r="C547" t="s">
        <v>34</v>
      </c>
      <c r="D547" t="s">
        <v>66</v>
      </c>
    </row>
    <row r="548" spans="1:10">
      <c r="A548">
        <v>2019</v>
      </c>
      <c r="B548" t="s">
        <v>46</v>
      </c>
      <c r="C548" t="s">
        <v>99</v>
      </c>
      <c r="D548" t="s">
        <v>66</v>
      </c>
    </row>
    <row r="549" spans="1:10">
      <c r="A549">
        <v>2019</v>
      </c>
      <c r="B549" t="s">
        <v>46</v>
      </c>
      <c r="C549" t="s">
        <v>43</v>
      </c>
      <c r="D549" t="s">
        <v>66</v>
      </c>
    </row>
    <row r="550" spans="1:10">
      <c r="A550">
        <v>2019</v>
      </c>
      <c r="B550" t="s">
        <v>46</v>
      </c>
      <c r="C550" t="s">
        <v>45</v>
      </c>
      <c r="D550" t="s">
        <v>66</v>
      </c>
    </row>
    <row r="551" spans="1:10">
      <c r="A551">
        <v>2019</v>
      </c>
      <c r="B551" t="s">
        <v>46</v>
      </c>
      <c r="C551" t="s">
        <v>61</v>
      </c>
      <c r="D551" t="s">
        <v>66</v>
      </c>
    </row>
    <row r="552" spans="1:10">
      <c r="A552">
        <v>2019</v>
      </c>
      <c r="B552" t="s">
        <v>46</v>
      </c>
      <c r="C552" t="s">
        <v>48</v>
      </c>
      <c r="D552" t="s">
        <v>66</v>
      </c>
    </row>
    <row r="553" spans="1:10">
      <c r="A553">
        <v>2019</v>
      </c>
      <c r="B553" t="s">
        <v>46</v>
      </c>
      <c r="C553" t="s">
        <v>63</v>
      </c>
      <c r="D553" t="s">
        <v>66</v>
      </c>
    </row>
    <row r="554" spans="1:10">
      <c r="A554">
        <v>2019</v>
      </c>
      <c r="B554" t="s">
        <v>46</v>
      </c>
      <c r="C554" t="s">
        <v>64</v>
      </c>
      <c r="D554" t="s">
        <v>66</v>
      </c>
    </row>
    <row r="555" spans="1:10">
      <c r="A555">
        <v>2019</v>
      </c>
      <c r="B555" t="s">
        <v>46</v>
      </c>
      <c r="C555" t="s">
        <v>50</v>
      </c>
      <c r="D555" t="s">
        <v>66</v>
      </c>
    </row>
    <row r="556" spans="1:10">
      <c r="A556">
        <v>2019</v>
      </c>
      <c r="B556" t="s">
        <v>46</v>
      </c>
      <c r="C556" t="s">
        <v>86</v>
      </c>
      <c r="D556" t="s">
        <v>66</v>
      </c>
    </row>
    <row r="557" spans="1:10">
      <c r="A557">
        <v>2019</v>
      </c>
      <c r="B557" t="s">
        <v>46</v>
      </c>
      <c r="C557" t="s">
        <v>67</v>
      </c>
      <c r="D557" t="s">
        <v>66</v>
      </c>
    </row>
    <row r="558" spans="1:10">
      <c r="A558">
        <v>2019</v>
      </c>
      <c r="B558" t="s">
        <v>46</v>
      </c>
      <c r="C558" t="s">
        <v>96</v>
      </c>
      <c r="D558" t="s">
        <v>66</v>
      </c>
    </row>
    <row r="559" spans="1:10">
      <c r="A559">
        <v>2019</v>
      </c>
      <c r="B559" t="s">
        <v>46</v>
      </c>
      <c r="C559" t="s">
        <v>51</v>
      </c>
      <c r="D559" t="s">
        <v>66</v>
      </c>
    </row>
    <row r="560" spans="1:10">
      <c r="A560">
        <v>2019</v>
      </c>
      <c r="B560" t="s">
        <v>46</v>
      </c>
      <c r="C560" t="s">
        <v>52</v>
      </c>
      <c r="D560" t="s">
        <v>66</v>
      </c>
    </row>
    <row r="561" spans="1:10">
      <c r="A561">
        <v>2019</v>
      </c>
      <c r="B561" t="s">
        <v>46</v>
      </c>
      <c r="C561" t="s">
        <v>100</v>
      </c>
      <c r="D561" t="s">
        <v>66</v>
      </c>
    </row>
    <row r="562" spans="1:10">
      <c r="A562">
        <v>2019</v>
      </c>
      <c r="B562" t="s">
        <v>46</v>
      </c>
      <c r="C562" t="s">
        <v>69</v>
      </c>
      <c r="D562" t="s">
        <v>66</v>
      </c>
    </row>
    <row r="563" spans="1:10">
      <c r="A563">
        <v>2019</v>
      </c>
      <c r="B563" t="s">
        <v>46</v>
      </c>
      <c r="C563" t="s">
        <v>97</v>
      </c>
      <c r="D563" t="s">
        <v>66</v>
      </c>
    </row>
    <row r="564" spans="1:10">
      <c r="A564">
        <v>2019</v>
      </c>
      <c r="B564" t="s">
        <v>46</v>
      </c>
      <c r="C564" t="s">
        <v>71</v>
      </c>
      <c r="D564" t="s">
        <v>66</v>
      </c>
    </row>
    <row r="565" spans="1:10">
      <c r="A565">
        <v>2019</v>
      </c>
      <c r="B565" t="s">
        <v>46</v>
      </c>
      <c r="C565" t="s">
        <v>72</v>
      </c>
      <c r="D565" t="s">
        <v>66</v>
      </c>
    </row>
    <row r="566" spans="1:10">
      <c r="A566">
        <v>2019</v>
      </c>
      <c r="B566" t="s">
        <v>46</v>
      </c>
      <c r="C566" t="s">
        <v>83</v>
      </c>
      <c r="D566" t="s">
        <v>66</v>
      </c>
    </row>
    <row r="567" spans="1:10">
      <c r="A567">
        <v>2019</v>
      </c>
      <c r="B567" t="s">
        <v>46</v>
      </c>
      <c r="C567" t="s">
        <v>73</v>
      </c>
      <c r="D567" t="s">
        <v>66</v>
      </c>
    </row>
    <row r="568" spans="1:10">
      <c r="A568">
        <v>2019</v>
      </c>
      <c r="B568" t="s">
        <v>46</v>
      </c>
      <c r="C568" t="s">
        <v>74</v>
      </c>
      <c r="D568" t="s">
        <v>66</v>
      </c>
    </row>
    <row r="569" spans="1:10">
      <c r="A569">
        <v>2019</v>
      </c>
      <c r="B569" t="s">
        <v>46</v>
      </c>
      <c r="C569" t="s">
        <v>53</v>
      </c>
      <c r="D569" t="s">
        <v>66</v>
      </c>
    </row>
    <row r="570" spans="1:10">
      <c r="A570">
        <v>2019</v>
      </c>
      <c r="B570" t="s">
        <v>46</v>
      </c>
      <c r="C570" t="s">
        <v>54</v>
      </c>
      <c r="D570" t="s">
        <v>66</v>
      </c>
    </row>
    <row r="571" spans="1:10">
      <c r="A571">
        <v>2019</v>
      </c>
      <c r="B571" t="s">
        <v>46</v>
      </c>
      <c r="C571" t="s">
        <v>95</v>
      </c>
      <c r="D571" t="s">
        <v>66</v>
      </c>
    </row>
    <row r="572" spans="1:10">
      <c r="A572">
        <v>2019</v>
      </c>
      <c r="B572" t="s">
        <v>46</v>
      </c>
      <c r="C572" t="s">
        <v>56</v>
      </c>
      <c r="D572" t="s">
        <v>66</v>
      </c>
    </row>
    <row r="573" spans="1:10">
      <c r="A573">
        <v>2019</v>
      </c>
      <c r="B573" t="s">
        <v>46</v>
      </c>
      <c r="C573" t="s">
        <v>57</v>
      </c>
      <c r="D573" t="s">
        <v>66</v>
      </c>
    </row>
    <row r="574" spans="1:10">
      <c r="A574">
        <v>2019</v>
      </c>
      <c r="B574" t="s">
        <v>46</v>
      </c>
      <c r="C574" t="s">
        <v>61</v>
      </c>
      <c r="D574" t="s">
        <v>68</v>
      </c>
      <c r="E574">
        <v>30487</v>
      </c>
      <c r="F574">
        <v>141801</v>
      </c>
      <c r="G574">
        <v>65705</v>
      </c>
      <c r="H574">
        <v>18624</v>
      </c>
      <c r="I574">
        <v>6717</v>
      </c>
      <c r="J574">
        <v>8</v>
      </c>
    </row>
    <row r="575" spans="1:10">
      <c r="A575">
        <v>2019</v>
      </c>
      <c r="B575" t="s">
        <v>46</v>
      </c>
      <c r="C575" t="s">
        <v>64</v>
      </c>
      <c r="D575" t="s">
        <v>68</v>
      </c>
    </row>
    <row r="576" spans="1:10">
      <c r="A576">
        <v>2019</v>
      </c>
      <c r="B576" t="s">
        <v>46</v>
      </c>
      <c r="C576" t="s">
        <v>51</v>
      </c>
      <c r="D576" t="s">
        <v>68</v>
      </c>
      <c r="E576">
        <v>20</v>
      </c>
      <c r="F576">
        <v>17</v>
      </c>
    </row>
    <row r="577" spans="1:10">
      <c r="A577">
        <v>2019</v>
      </c>
      <c r="B577" t="s">
        <v>46</v>
      </c>
      <c r="C577" t="s">
        <v>73</v>
      </c>
      <c r="D577" t="s">
        <v>68</v>
      </c>
    </row>
    <row r="578" spans="1:10">
      <c r="A578">
        <v>2019</v>
      </c>
      <c r="B578" t="s">
        <v>46</v>
      </c>
      <c r="C578" t="s">
        <v>54</v>
      </c>
      <c r="D578" t="s">
        <v>68</v>
      </c>
      <c r="E578">
        <v>259</v>
      </c>
      <c r="F578">
        <v>453</v>
      </c>
      <c r="G578">
        <v>102</v>
      </c>
      <c r="H578">
        <v>1</v>
      </c>
    </row>
    <row r="579" spans="1:10">
      <c r="A579">
        <v>2019</v>
      </c>
      <c r="B579" t="s">
        <v>46</v>
      </c>
      <c r="C579" t="s">
        <v>61</v>
      </c>
      <c r="D579" t="s">
        <v>21</v>
      </c>
    </row>
    <row r="580" spans="1:10">
      <c r="A580">
        <v>2019</v>
      </c>
      <c r="B580" t="s">
        <v>46</v>
      </c>
      <c r="C580" t="s">
        <v>64</v>
      </c>
      <c r="D580" t="s">
        <v>21</v>
      </c>
      <c r="E580">
        <v>33953</v>
      </c>
      <c r="F580">
        <v>46770</v>
      </c>
      <c r="G580">
        <v>17207</v>
      </c>
      <c r="H580">
        <v>4420</v>
      </c>
      <c r="I580">
        <v>11</v>
      </c>
    </row>
    <row r="581" spans="1:10">
      <c r="A581">
        <v>2019</v>
      </c>
      <c r="B581" t="s">
        <v>46</v>
      </c>
      <c r="C581" t="s">
        <v>72</v>
      </c>
      <c r="D581" t="s">
        <v>21</v>
      </c>
      <c r="E581">
        <v>727</v>
      </c>
      <c r="F581">
        <v>386</v>
      </c>
      <c r="G581">
        <v>20</v>
      </c>
      <c r="H581">
        <v>46</v>
      </c>
    </row>
    <row r="582" spans="1:10">
      <c r="A582">
        <v>2019</v>
      </c>
      <c r="B582" t="s">
        <v>46</v>
      </c>
      <c r="C582" t="s">
        <v>74</v>
      </c>
      <c r="D582" t="s">
        <v>2</v>
      </c>
      <c r="E582">
        <v>40032</v>
      </c>
      <c r="F582">
        <v>62052</v>
      </c>
      <c r="G582">
        <v>45837</v>
      </c>
      <c r="H582">
        <v>14714</v>
      </c>
      <c r="I582">
        <v>13278</v>
      </c>
      <c r="J582">
        <v>1519</v>
      </c>
    </row>
    <row r="583" spans="1:10">
      <c r="A583">
        <v>2019</v>
      </c>
      <c r="B583" t="s">
        <v>46</v>
      </c>
      <c r="C583" t="s">
        <v>98</v>
      </c>
      <c r="D583" t="s">
        <v>9</v>
      </c>
      <c r="E583">
        <v>19756</v>
      </c>
      <c r="F583">
        <v>6499</v>
      </c>
      <c r="G583">
        <v>617</v>
      </c>
    </row>
    <row r="584" spans="1:10">
      <c r="A584">
        <v>2019</v>
      </c>
      <c r="B584" t="s">
        <v>46</v>
      </c>
      <c r="C584" t="s">
        <v>50</v>
      </c>
      <c r="D584" t="s">
        <v>8</v>
      </c>
      <c r="E584">
        <v>1476</v>
      </c>
    </row>
    <row r="585" spans="1:10">
      <c r="A585">
        <v>2019</v>
      </c>
      <c r="B585" t="s">
        <v>46</v>
      </c>
      <c r="C585" t="s">
        <v>98</v>
      </c>
      <c r="D585" t="s">
        <v>8</v>
      </c>
      <c r="E585">
        <v>25287</v>
      </c>
      <c r="F585">
        <v>5837</v>
      </c>
      <c r="G585">
        <v>1066</v>
      </c>
    </row>
    <row r="586" spans="1:10">
      <c r="A586">
        <v>2019</v>
      </c>
      <c r="B586" t="s">
        <v>46</v>
      </c>
      <c r="C586" t="s">
        <v>98</v>
      </c>
      <c r="D586" t="s">
        <v>7</v>
      </c>
      <c r="E586">
        <v>8922</v>
      </c>
      <c r="F586">
        <v>1717</v>
      </c>
      <c r="G586">
        <v>9</v>
      </c>
    </row>
    <row r="587" spans="1:10">
      <c r="A587">
        <v>2019</v>
      </c>
      <c r="B587" t="s">
        <v>46</v>
      </c>
      <c r="C587" t="s">
        <v>101</v>
      </c>
      <c r="D587" t="s">
        <v>5</v>
      </c>
      <c r="E587">
        <v>9994</v>
      </c>
      <c r="F587">
        <v>5723</v>
      </c>
      <c r="G587">
        <v>1313</v>
      </c>
      <c r="H587">
        <v>16</v>
      </c>
    </row>
    <row r="588" spans="1:10">
      <c r="A588">
        <v>2019</v>
      </c>
      <c r="B588" t="s">
        <v>46</v>
      </c>
      <c r="C588" t="s">
        <v>72</v>
      </c>
      <c r="D588" t="s">
        <v>5</v>
      </c>
      <c r="E588">
        <v>1435</v>
      </c>
      <c r="F588">
        <v>295</v>
      </c>
    </row>
    <row r="589" spans="1:10">
      <c r="A589">
        <v>2019</v>
      </c>
      <c r="B589" t="s">
        <v>46</v>
      </c>
      <c r="C589" t="s">
        <v>48</v>
      </c>
      <c r="D589" t="s">
        <v>70</v>
      </c>
    </row>
    <row r="590" spans="1:10">
      <c r="A590">
        <v>2019</v>
      </c>
      <c r="B590" t="s">
        <v>46</v>
      </c>
      <c r="C590" t="s">
        <v>52</v>
      </c>
      <c r="D590" t="s">
        <v>70</v>
      </c>
    </row>
    <row r="591" spans="1:10">
      <c r="A591">
        <v>2019</v>
      </c>
      <c r="B591" t="s">
        <v>46</v>
      </c>
      <c r="C591" t="s">
        <v>83</v>
      </c>
      <c r="D591" t="s">
        <v>70</v>
      </c>
    </row>
    <row r="592" spans="1:10">
      <c r="A592">
        <v>2019</v>
      </c>
      <c r="B592" t="s">
        <v>46</v>
      </c>
      <c r="C592" t="s">
        <v>74</v>
      </c>
      <c r="D592" t="s">
        <v>70</v>
      </c>
      <c r="E592">
        <v>26</v>
      </c>
      <c r="F592">
        <v>140</v>
      </c>
      <c r="G592">
        <v>6</v>
      </c>
      <c r="H592">
        <v>1</v>
      </c>
    </row>
    <row r="593" spans="1:10">
      <c r="A593">
        <v>2019</v>
      </c>
      <c r="B593" t="s">
        <v>46</v>
      </c>
      <c r="C593" t="s">
        <v>53</v>
      </c>
      <c r="D593" t="s">
        <v>70</v>
      </c>
      <c r="E593">
        <v>26396</v>
      </c>
      <c r="F593">
        <v>51845</v>
      </c>
      <c r="G593">
        <v>29903</v>
      </c>
      <c r="H593">
        <v>26934</v>
      </c>
      <c r="I593">
        <v>15485</v>
      </c>
      <c r="J593">
        <v>10912</v>
      </c>
    </row>
    <row r="594" spans="1:10">
      <c r="A594">
        <v>2019</v>
      </c>
      <c r="B594" t="s">
        <v>46</v>
      </c>
      <c r="C594" t="s">
        <v>57</v>
      </c>
      <c r="D594" t="s">
        <v>70</v>
      </c>
      <c r="F594">
        <v>12</v>
      </c>
      <c r="H594">
        <v>1</v>
      </c>
    </row>
    <row r="595" spans="1:10">
      <c r="A595">
        <v>2019</v>
      </c>
      <c r="B595" t="s">
        <v>46</v>
      </c>
      <c r="C595" t="s">
        <v>54</v>
      </c>
      <c r="D595" t="s">
        <v>75</v>
      </c>
    </row>
    <row r="596" spans="1:10">
      <c r="A596">
        <v>2019</v>
      </c>
      <c r="B596" t="s">
        <v>46</v>
      </c>
      <c r="C596" t="s">
        <v>67</v>
      </c>
      <c r="D596" t="s">
        <v>4</v>
      </c>
      <c r="E596">
        <v>81895</v>
      </c>
      <c r="F596">
        <v>5589</v>
      </c>
      <c r="G596">
        <v>2555</v>
      </c>
    </row>
    <row r="597" spans="1:10">
      <c r="A597">
        <v>2019</v>
      </c>
      <c r="B597" t="s">
        <v>46</v>
      </c>
      <c r="C597" t="s">
        <v>50</v>
      </c>
      <c r="D597" t="s">
        <v>76</v>
      </c>
      <c r="E597">
        <v>192</v>
      </c>
      <c r="F597">
        <v>992</v>
      </c>
      <c r="G597">
        <v>17</v>
      </c>
      <c r="H597">
        <v>223</v>
      </c>
    </row>
    <row r="598" spans="1:10">
      <c r="A598">
        <v>2019</v>
      </c>
      <c r="B598" t="s">
        <v>46</v>
      </c>
      <c r="C598" t="s">
        <v>57</v>
      </c>
      <c r="D598" t="s">
        <v>76</v>
      </c>
    </row>
    <row r="599" spans="1:10">
      <c r="A599">
        <v>2019</v>
      </c>
      <c r="B599" t="s">
        <v>46</v>
      </c>
      <c r="C599" t="s">
        <v>34</v>
      </c>
      <c r="D599" t="s">
        <v>78</v>
      </c>
    </row>
    <row r="600" spans="1:10">
      <c r="A600">
        <v>2019</v>
      </c>
      <c r="B600" t="s">
        <v>46</v>
      </c>
      <c r="C600" t="s">
        <v>99</v>
      </c>
      <c r="D600" t="s">
        <v>78</v>
      </c>
    </row>
    <row r="601" spans="1:10">
      <c r="A601">
        <v>2019</v>
      </c>
      <c r="B601" t="s">
        <v>46</v>
      </c>
      <c r="C601" t="s">
        <v>43</v>
      </c>
      <c r="D601" t="s">
        <v>78</v>
      </c>
    </row>
    <row r="602" spans="1:10">
      <c r="A602">
        <v>2019</v>
      </c>
      <c r="B602" t="s">
        <v>46</v>
      </c>
      <c r="C602" t="s">
        <v>45</v>
      </c>
      <c r="D602" t="s">
        <v>78</v>
      </c>
    </row>
    <row r="603" spans="1:10">
      <c r="A603">
        <v>2019</v>
      </c>
      <c r="B603" t="s">
        <v>46</v>
      </c>
      <c r="C603" t="s">
        <v>61</v>
      </c>
      <c r="D603" t="s">
        <v>78</v>
      </c>
    </row>
    <row r="604" spans="1:10">
      <c r="A604">
        <v>2019</v>
      </c>
      <c r="B604" t="s">
        <v>46</v>
      </c>
      <c r="C604" t="s">
        <v>48</v>
      </c>
      <c r="D604" t="s">
        <v>78</v>
      </c>
    </row>
    <row r="605" spans="1:10">
      <c r="A605">
        <v>2019</v>
      </c>
      <c r="B605" t="s">
        <v>46</v>
      </c>
      <c r="C605" t="s">
        <v>64</v>
      </c>
      <c r="D605" t="s">
        <v>78</v>
      </c>
    </row>
    <row r="606" spans="1:10">
      <c r="A606">
        <v>2019</v>
      </c>
      <c r="B606" t="s">
        <v>46</v>
      </c>
      <c r="C606" t="s">
        <v>50</v>
      </c>
      <c r="D606" t="s">
        <v>78</v>
      </c>
      <c r="E606">
        <v>1418</v>
      </c>
      <c r="F606">
        <v>2404</v>
      </c>
      <c r="G606">
        <v>1809</v>
      </c>
      <c r="H606">
        <v>4</v>
      </c>
      <c r="J606">
        <v>5</v>
      </c>
    </row>
    <row r="607" spans="1:10">
      <c r="A607">
        <v>2019</v>
      </c>
      <c r="B607" t="s">
        <v>46</v>
      </c>
      <c r="C607" t="s">
        <v>51</v>
      </c>
      <c r="D607" t="s">
        <v>78</v>
      </c>
    </row>
    <row r="608" spans="1:10">
      <c r="A608">
        <v>2019</v>
      </c>
      <c r="B608" t="s">
        <v>46</v>
      </c>
      <c r="C608" t="s">
        <v>52</v>
      </c>
      <c r="D608" t="s">
        <v>78</v>
      </c>
    </row>
    <row r="609" spans="1:10">
      <c r="A609">
        <v>2019</v>
      </c>
      <c r="B609" t="s">
        <v>46</v>
      </c>
      <c r="C609" t="s">
        <v>72</v>
      </c>
      <c r="D609" t="s">
        <v>78</v>
      </c>
    </row>
    <row r="610" spans="1:10">
      <c r="A610">
        <v>2019</v>
      </c>
      <c r="B610" t="s">
        <v>46</v>
      </c>
      <c r="C610" t="s">
        <v>83</v>
      </c>
      <c r="D610" t="s">
        <v>78</v>
      </c>
    </row>
    <row r="611" spans="1:10">
      <c r="A611">
        <v>2019</v>
      </c>
      <c r="B611" t="s">
        <v>46</v>
      </c>
      <c r="C611" t="s">
        <v>53</v>
      </c>
      <c r="D611" t="s">
        <v>78</v>
      </c>
    </row>
    <row r="612" spans="1:10">
      <c r="A612">
        <v>2019</v>
      </c>
      <c r="B612" t="s">
        <v>46</v>
      </c>
      <c r="C612" t="s">
        <v>95</v>
      </c>
      <c r="D612" t="s">
        <v>78</v>
      </c>
    </row>
    <row r="613" spans="1:10">
      <c r="A613">
        <v>2019</v>
      </c>
      <c r="B613" t="s">
        <v>46</v>
      </c>
      <c r="C613" t="s">
        <v>57</v>
      </c>
      <c r="D613" t="s">
        <v>78</v>
      </c>
      <c r="E613">
        <v>123071</v>
      </c>
      <c r="F613">
        <v>172467</v>
      </c>
      <c r="G613">
        <v>189799</v>
      </c>
      <c r="H613">
        <v>79300</v>
      </c>
      <c r="I613">
        <v>53220</v>
      </c>
      <c r="J613">
        <v>20760</v>
      </c>
    </row>
    <row r="614" spans="1:10">
      <c r="A614">
        <v>2019</v>
      </c>
      <c r="B614" t="s">
        <v>46</v>
      </c>
      <c r="C614" t="s">
        <v>53</v>
      </c>
      <c r="D614" t="s">
        <v>79</v>
      </c>
      <c r="E614">
        <v>866</v>
      </c>
      <c r="F614">
        <v>955</v>
      </c>
      <c r="G614">
        <v>37</v>
      </c>
      <c r="I614">
        <v>2</v>
      </c>
      <c r="J614">
        <v>15</v>
      </c>
    </row>
    <row r="615" spans="1:10">
      <c r="A615">
        <v>2019</v>
      </c>
      <c r="B615" t="s">
        <v>46</v>
      </c>
      <c r="C615" t="s">
        <v>57</v>
      </c>
      <c r="D615" t="s">
        <v>79</v>
      </c>
      <c r="E615">
        <v>4748</v>
      </c>
      <c r="F615">
        <v>13200</v>
      </c>
      <c r="G615">
        <v>15891</v>
      </c>
      <c r="H615">
        <v>4627</v>
      </c>
      <c r="I615">
        <v>1186</v>
      </c>
      <c r="J615">
        <v>115</v>
      </c>
    </row>
    <row r="616" spans="1:10">
      <c r="A616">
        <v>2019</v>
      </c>
      <c r="B616" t="s">
        <v>46</v>
      </c>
      <c r="C616" t="s">
        <v>34</v>
      </c>
      <c r="D616" t="s">
        <v>80</v>
      </c>
      <c r="E616">
        <v>505014</v>
      </c>
      <c r="F616">
        <v>822094</v>
      </c>
      <c r="G616">
        <v>603458</v>
      </c>
      <c r="H616">
        <v>183369</v>
      </c>
      <c r="I616">
        <v>101704</v>
      </c>
      <c r="J616">
        <v>42929</v>
      </c>
    </row>
    <row r="617" spans="1:10">
      <c r="A617">
        <v>2019</v>
      </c>
      <c r="B617" t="s">
        <v>46</v>
      </c>
      <c r="C617" t="s">
        <v>43</v>
      </c>
      <c r="D617" t="s">
        <v>80</v>
      </c>
    </row>
    <row r="618" spans="1:10">
      <c r="A618">
        <v>2019</v>
      </c>
      <c r="B618" t="s">
        <v>46</v>
      </c>
      <c r="C618" t="s">
        <v>45</v>
      </c>
      <c r="D618" t="s">
        <v>80</v>
      </c>
    </row>
    <row r="619" spans="1:10">
      <c r="A619">
        <v>2019</v>
      </c>
      <c r="B619" t="s">
        <v>46</v>
      </c>
      <c r="C619" t="s">
        <v>61</v>
      </c>
      <c r="D619" t="s">
        <v>80</v>
      </c>
    </row>
    <row r="620" spans="1:10">
      <c r="A620">
        <v>2019</v>
      </c>
      <c r="B620" t="s">
        <v>46</v>
      </c>
      <c r="C620" t="s">
        <v>48</v>
      </c>
      <c r="D620" t="s">
        <v>80</v>
      </c>
    </row>
    <row r="621" spans="1:10">
      <c r="A621">
        <v>2019</v>
      </c>
      <c r="B621" t="s">
        <v>46</v>
      </c>
      <c r="C621" t="s">
        <v>63</v>
      </c>
      <c r="D621" t="s">
        <v>80</v>
      </c>
    </row>
    <row r="622" spans="1:10">
      <c r="A622">
        <v>2019</v>
      </c>
      <c r="B622" t="s">
        <v>46</v>
      </c>
      <c r="C622" t="s">
        <v>64</v>
      </c>
      <c r="D622" t="s">
        <v>80</v>
      </c>
    </row>
    <row r="623" spans="1:10">
      <c r="A623">
        <v>2019</v>
      </c>
      <c r="B623" t="s">
        <v>46</v>
      </c>
      <c r="C623" t="s">
        <v>50</v>
      </c>
      <c r="D623" t="s">
        <v>80</v>
      </c>
    </row>
    <row r="624" spans="1:10">
      <c r="A624">
        <v>2019</v>
      </c>
      <c r="B624" t="s">
        <v>46</v>
      </c>
      <c r="C624" t="s">
        <v>86</v>
      </c>
      <c r="D624" t="s">
        <v>80</v>
      </c>
    </row>
    <row r="625" spans="1:9">
      <c r="A625">
        <v>2019</v>
      </c>
      <c r="B625" t="s">
        <v>46</v>
      </c>
      <c r="C625" t="s">
        <v>67</v>
      </c>
      <c r="D625" t="s">
        <v>80</v>
      </c>
      <c r="E625">
        <v>2538</v>
      </c>
      <c r="F625">
        <v>1326</v>
      </c>
      <c r="G625">
        <v>192</v>
      </c>
      <c r="H625">
        <v>36</v>
      </c>
    </row>
    <row r="626" spans="1:9">
      <c r="A626">
        <v>2019</v>
      </c>
      <c r="B626" t="s">
        <v>46</v>
      </c>
      <c r="C626" t="s">
        <v>96</v>
      </c>
      <c r="D626" t="s">
        <v>80</v>
      </c>
      <c r="E626">
        <v>625</v>
      </c>
      <c r="F626">
        <v>67</v>
      </c>
      <c r="G626">
        <v>35</v>
      </c>
      <c r="H626">
        <v>67</v>
      </c>
      <c r="I626">
        <v>1</v>
      </c>
    </row>
    <row r="627" spans="1:9">
      <c r="A627">
        <v>2019</v>
      </c>
      <c r="B627" t="s">
        <v>46</v>
      </c>
      <c r="C627" t="s">
        <v>51</v>
      </c>
      <c r="D627" t="s">
        <v>80</v>
      </c>
    </row>
    <row r="628" spans="1:9">
      <c r="A628">
        <v>2019</v>
      </c>
      <c r="B628" t="s">
        <v>46</v>
      </c>
      <c r="C628" t="s">
        <v>52</v>
      </c>
      <c r="D628" t="s">
        <v>80</v>
      </c>
    </row>
    <row r="629" spans="1:9">
      <c r="A629">
        <v>2019</v>
      </c>
      <c r="B629" t="s">
        <v>46</v>
      </c>
      <c r="C629" t="s">
        <v>69</v>
      </c>
      <c r="D629" t="s">
        <v>80</v>
      </c>
    </row>
    <row r="630" spans="1:9">
      <c r="A630">
        <v>2019</v>
      </c>
      <c r="B630" t="s">
        <v>46</v>
      </c>
      <c r="C630" t="s">
        <v>71</v>
      </c>
      <c r="D630" t="s">
        <v>80</v>
      </c>
    </row>
    <row r="631" spans="1:9">
      <c r="A631">
        <v>2019</v>
      </c>
      <c r="B631" t="s">
        <v>46</v>
      </c>
      <c r="C631" t="s">
        <v>72</v>
      </c>
      <c r="D631" t="s">
        <v>80</v>
      </c>
    </row>
    <row r="632" spans="1:9">
      <c r="A632">
        <v>2019</v>
      </c>
      <c r="B632" t="s">
        <v>46</v>
      </c>
      <c r="C632" t="s">
        <v>83</v>
      </c>
      <c r="D632" t="s">
        <v>80</v>
      </c>
    </row>
    <row r="633" spans="1:9">
      <c r="A633">
        <v>2019</v>
      </c>
      <c r="B633" t="s">
        <v>46</v>
      </c>
      <c r="C633" t="s">
        <v>73</v>
      </c>
      <c r="D633" t="s">
        <v>80</v>
      </c>
    </row>
    <row r="634" spans="1:9">
      <c r="A634">
        <v>2019</v>
      </c>
      <c r="B634" t="s">
        <v>46</v>
      </c>
      <c r="C634" t="s">
        <v>74</v>
      </c>
      <c r="D634" t="s">
        <v>80</v>
      </c>
    </row>
    <row r="635" spans="1:9">
      <c r="A635">
        <v>2019</v>
      </c>
      <c r="B635" t="s">
        <v>46</v>
      </c>
      <c r="C635" t="s">
        <v>53</v>
      </c>
      <c r="D635" t="s">
        <v>80</v>
      </c>
    </row>
    <row r="636" spans="1:9">
      <c r="A636">
        <v>2019</v>
      </c>
      <c r="B636" t="s">
        <v>46</v>
      </c>
      <c r="C636" t="s">
        <v>54</v>
      </c>
      <c r="D636" t="s">
        <v>80</v>
      </c>
    </row>
    <row r="637" spans="1:9">
      <c r="A637">
        <v>2019</v>
      </c>
      <c r="B637" t="s">
        <v>46</v>
      </c>
      <c r="C637" t="s">
        <v>95</v>
      </c>
      <c r="D637" t="s">
        <v>80</v>
      </c>
    </row>
    <row r="638" spans="1:9">
      <c r="A638">
        <v>2019</v>
      </c>
      <c r="B638" t="s">
        <v>46</v>
      </c>
      <c r="C638" t="s">
        <v>56</v>
      </c>
      <c r="D638" t="s">
        <v>80</v>
      </c>
    </row>
    <row r="639" spans="1:9">
      <c r="A639">
        <v>2019</v>
      </c>
      <c r="B639" t="s">
        <v>46</v>
      </c>
      <c r="C639" t="s">
        <v>57</v>
      </c>
      <c r="D639" t="s">
        <v>80</v>
      </c>
    </row>
    <row r="640" spans="1:9">
      <c r="A640">
        <v>2019</v>
      </c>
      <c r="B640" t="s">
        <v>46</v>
      </c>
      <c r="C640" t="s">
        <v>34</v>
      </c>
      <c r="D640" t="s">
        <v>81</v>
      </c>
      <c r="H640">
        <v>1</v>
      </c>
    </row>
    <row r="641" spans="1:10">
      <c r="A641">
        <v>2019</v>
      </c>
      <c r="B641" t="s">
        <v>46</v>
      </c>
      <c r="C641" t="s">
        <v>51</v>
      </c>
      <c r="D641" t="s">
        <v>81</v>
      </c>
    </row>
    <row r="642" spans="1:10">
      <c r="A642">
        <v>2019</v>
      </c>
      <c r="B642" t="s">
        <v>46</v>
      </c>
      <c r="C642" t="s">
        <v>52</v>
      </c>
      <c r="D642" t="s">
        <v>81</v>
      </c>
    </row>
    <row r="643" spans="1:10">
      <c r="A643">
        <v>2019</v>
      </c>
      <c r="B643" t="s">
        <v>46</v>
      </c>
      <c r="C643" t="s">
        <v>71</v>
      </c>
      <c r="D643" t="s">
        <v>81</v>
      </c>
    </row>
    <row r="644" spans="1:10">
      <c r="A644">
        <v>2019</v>
      </c>
      <c r="B644" t="s">
        <v>46</v>
      </c>
      <c r="C644" t="s">
        <v>53</v>
      </c>
      <c r="D644" t="s">
        <v>81</v>
      </c>
    </row>
    <row r="645" spans="1:10">
      <c r="A645">
        <v>2019</v>
      </c>
      <c r="B645" t="s">
        <v>46</v>
      </c>
      <c r="C645" t="s">
        <v>95</v>
      </c>
      <c r="D645" t="s">
        <v>81</v>
      </c>
      <c r="H645">
        <v>1</v>
      </c>
    </row>
    <row r="646" spans="1:10">
      <c r="A646">
        <v>2019</v>
      </c>
      <c r="B646" t="s">
        <v>46</v>
      </c>
      <c r="C646" t="s">
        <v>56</v>
      </c>
      <c r="D646" t="s">
        <v>81</v>
      </c>
    </row>
    <row r="647" spans="1:10">
      <c r="A647">
        <v>2019</v>
      </c>
      <c r="B647" t="s">
        <v>46</v>
      </c>
      <c r="C647" t="s">
        <v>57</v>
      </c>
      <c r="D647" t="s">
        <v>81</v>
      </c>
      <c r="H647">
        <v>1</v>
      </c>
      <c r="J647">
        <v>1</v>
      </c>
    </row>
    <row r="648" spans="1:10">
      <c r="A648">
        <v>2019</v>
      </c>
      <c r="B648" t="s">
        <v>46</v>
      </c>
      <c r="C648" t="s">
        <v>51</v>
      </c>
      <c r="D648" t="s">
        <v>82</v>
      </c>
    </row>
    <row r="649" spans="1:10">
      <c r="A649">
        <v>2019</v>
      </c>
      <c r="B649" t="s">
        <v>46</v>
      </c>
      <c r="C649" t="s">
        <v>52</v>
      </c>
      <c r="D649" t="s">
        <v>82</v>
      </c>
    </row>
    <row r="650" spans="1:10">
      <c r="A650">
        <v>2019</v>
      </c>
      <c r="B650" t="s">
        <v>46</v>
      </c>
      <c r="C650" t="s">
        <v>54</v>
      </c>
      <c r="D650" t="s">
        <v>82</v>
      </c>
    </row>
    <row r="651" spans="1:10">
      <c r="A651">
        <v>2019</v>
      </c>
      <c r="B651" t="s">
        <v>46</v>
      </c>
      <c r="C651" t="s">
        <v>34</v>
      </c>
      <c r="D651" t="s">
        <v>19</v>
      </c>
      <c r="E651">
        <v>4</v>
      </c>
      <c r="F651">
        <v>1</v>
      </c>
      <c r="G651">
        <v>283</v>
      </c>
      <c r="H651">
        <v>28</v>
      </c>
      <c r="I651">
        <v>195</v>
      </c>
      <c r="J651">
        <v>1</v>
      </c>
    </row>
    <row r="652" spans="1:10">
      <c r="A652">
        <v>2019</v>
      </c>
      <c r="B652" t="s">
        <v>46</v>
      </c>
      <c r="C652" t="s">
        <v>43</v>
      </c>
      <c r="D652" t="s">
        <v>19</v>
      </c>
    </row>
    <row r="653" spans="1:10">
      <c r="A653">
        <v>2019</v>
      </c>
      <c r="B653" t="s">
        <v>46</v>
      </c>
      <c r="C653" t="s">
        <v>45</v>
      </c>
      <c r="D653" t="s">
        <v>19</v>
      </c>
      <c r="G653">
        <v>3</v>
      </c>
    </row>
    <row r="654" spans="1:10">
      <c r="A654">
        <v>2019</v>
      </c>
      <c r="B654" t="s">
        <v>46</v>
      </c>
      <c r="C654" t="s">
        <v>61</v>
      </c>
      <c r="D654" t="s">
        <v>19</v>
      </c>
    </row>
    <row r="655" spans="1:10">
      <c r="A655">
        <v>2019</v>
      </c>
      <c r="B655" t="s">
        <v>46</v>
      </c>
      <c r="C655" t="s">
        <v>48</v>
      </c>
      <c r="D655" t="s">
        <v>19</v>
      </c>
    </row>
    <row r="656" spans="1:10">
      <c r="A656">
        <v>2019</v>
      </c>
      <c r="B656" t="s">
        <v>46</v>
      </c>
      <c r="C656" t="s">
        <v>64</v>
      </c>
      <c r="D656" t="s">
        <v>19</v>
      </c>
    </row>
    <row r="657" spans="1:10">
      <c r="A657">
        <v>2019</v>
      </c>
      <c r="B657" t="s">
        <v>46</v>
      </c>
      <c r="C657" t="s">
        <v>50</v>
      </c>
      <c r="D657" t="s">
        <v>19</v>
      </c>
      <c r="G657">
        <v>2</v>
      </c>
      <c r="H657">
        <v>1</v>
      </c>
    </row>
    <row r="658" spans="1:10">
      <c r="A658">
        <v>2019</v>
      </c>
      <c r="B658" t="s">
        <v>46</v>
      </c>
      <c r="C658" t="s">
        <v>86</v>
      </c>
      <c r="D658" t="s">
        <v>19</v>
      </c>
    </row>
    <row r="659" spans="1:10">
      <c r="A659">
        <v>2019</v>
      </c>
      <c r="B659" t="s">
        <v>46</v>
      </c>
      <c r="C659" t="s">
        <v>96</v>
      </c>
      <c r="D659" t="s">
        <v>19</v>
      </c>
      <c r="E659">
        <v>4</v>
      </c>
      <c r="F659">
        <v>5</v>
      </c>
      <c r="G659">
        <v>102</v>
      </c>
      <c r="H659">
        <v>3</v>
      </c>
      <c r="I659">
        <v>2</v>
      </c>
      <c r="J659">
        <v>3</v>
      </c>
    </row>
    <row r="660" spans="1:10">
      <c r="A660">
        <v>2019</v>
      </c>
      <c r="B660" t="s">
        <v>46</v>
      </c>
      <c r="C660" t="s">
        <v>51</v>
      </c>
      <c r="D660" t="s">
        <v>19</v>
      </c>
      <c r="E660">
        <v>1</v>
      </c>
      <c r="F660">
        <v>108</v>
      </c>
      <c r="G660">
        <v>23</v>
      </c>
      <c r="H660">
        <v>1</v>
      </c>
      <c r="I660">
        <v>2</v>
      </c>
      <c r="J660">
        <v>1</v>
      </c>
    </row>
    <row r="661" spans="1:10">
      <c r="A661">
        <v>2019</v>
      </c>
      <c r="B661" t="s">
        <v>46</v>
      </c>
      <c r="C661" t="s">
        <v>52</v>
      </c>
      <c r="D661" t="s">
        <v>19</v>
      </c>
      <c r="F661">
        <v>1</v>
      </c>
      <c r="G661">
        <v>6</v>
      </c>
      <c r="H661">
        <v>1</v>
      </c>
      <c r="I661">
        <v>6</v>
      </c>
      <c r="J661">
        <v>98</v>
      </c>
    </row>
    <row r="662" spans="1:10">
      <c r="A662">
        <v>2019</v>
      </c>
      <c r="B662" t="s">
        <v>46</v>
      </c>
      <c r="C662" t="s">
        <v>97</v>
      </c>
      <c r="D662" t="s">
        <v>19</v>
      </c>
    </row>
    <row r="663" spans="1:10">
      <c r="A663">
        <v>2019</v>
      </c>
      <c r="B663" t="s">
        <v>46</v>
      </c>
      <c r="C663" t="s">
        <v>71</v>
      </c>
      <c r="D663" t="s">
        <v>19</v>
      </c>
    </row>
    <row r="664" spans="1:10">
      <c r="A664">
        <v>2019</v>
      </c>
      <c r="B664" t="s">
        <v>46</v>
      </c>
      <c r="C664" t="s">
        <v>83</v>
      </c>
      <c r="D664" t="s">
        <v>19</v>
      </c>
      <c r="E664">
        <v>2</v>
      </c>
      <c r="H664">
        <v>202</v>
      </c>
      <c r="I664">
        <v>421</v>
      </c>
    </row>
    <row r="665" spans="1:10">
      <c r="A665">
        <v>2019</v>
      </c>
      <c r="B665" t="s">
        <v>46</v>
      </c>
      <c r="C665" t="s">
        <v>74</v>
      </c>
      <c r="D665" t="s">
        <v>19</v>
      </c>
    </row>
    <row r="666" spans="1:10">
      <c r="A666">
        <v>2019</v>
      </c>
      <c r="B666" t="s">
        <v>46</v>
      </c>
      <c r="C666" t="s">
        <v>53</v>
      </c>
      <c r="D666" t="s">
        <v>19</v>
      </c>
    </row>
    <row r="667" spans="1:10">
      <c r="A667">
        <v>2019</v>
      </c>
      <c r="B667" t="s">
        <v>46</v>
      </c>
      <c r="C667" t="s">
        <v>54</v>
      </c>
      <c r="D667" t="s">
        <v>19</v>
      </c>
    </row>
    <row r="668" spans="1:10">
      <c r="A668">
        <v>2019</v>
      </c>
      <c r="B668" t="s">
        <v>46</v>
      </c>
      <c r="C668" t="s">
        <v>95</v>
      </c>
      <c r="D668" t="s">
        <v>19</v>
      </c>
      <c r="F668">
        <v>2</v>
      </c>
    </row>
    <row r="669" spans="1:10">
      <c r="A669">
        <v>2019</v>
      </c>
      <c r="B669" t="s">
        <v>46</v>
      </c>
      <c r="C669" t="s">
        <v>56</v>
      </c>
      <c r="D669" t="s">
        <v>19</v>
      </c>
    </row>
    <row r="670" spans="1:10">
      <c r="A670">
        <v>2019</v>
      </c>
      <c r="B670" t="s">
        <v>46</v>
      </c>
      <c r="C670" t="s">
        <v>57</v>
      </c>
      <c r="D670" t="s">
        <v>19</v>
      </c>
      <c r="E670">
        <v>1423</v>
      </c>
      <c r="F670">
        <v>3226</v>
      </c>
      <c r="G670">
        <v>1722</v>
      </c>
      <c r="H670">
        <v>3054</v>
      </c>
      <c r="I670">
        <v>1559</v>
      </c>
      <c r="J670">
        <v>458</v>
      </c>
    </row>
    <row r="671" spans="1:10">
      <c r="A671">
        <v>2019</v>
      </c>
      <c r="B671" t="s">
        <v>46</v>
      </c>
      <c r="C671" t="s">
        <v>50</v>
      </c>
      <c r="D671" t="s">
        <v>77</v>
      </c>
    </row>
    <row r="672" spans="1:10">
      <c r="A672">
        <v>2019</v>
      </c>
      <c r="B672" t="s">
        <v>46</v>
      </c>
      <c r="C672" t="s">
        <v>34</v>
      </c>
      <c r="D672" t="s">
        <v>84</v>
      </c>
    </row>
    <row r="673" spans="1:4">
      <c r="A673">
        <v>2019</v>
      </c>
      <c r="B673" t="s">
        <v>46</v>
      </c>
      <c r="C673" t="s">
        <v>43</v>
      </c>
      <c r="D673" t="s">
        <v>84</v>
      </c>
    </row>
    <row r="674" spans="1:4">
      <c r="A674">
        <v>2019</v>
      </c>
      <c r="B674" t="s">
        <v>46</v>
      </c>
      <c r="C674" t="s">
        <v>61</v>
      </c>
      <c r="D674" t="s">
        <v>84</v>
      </c>
    </row>
    <row r="675" spans="1:4">
      <c r="A675">
        <v>2019</v>
      </c>
      <c r="B675" t="s">
        <v>46</v>
      </c>
      <c r="C675" t="s">
        <v>96</v>
      </c>
      <c r="D675" t="s">
        <v>84</v>
      </c>
    </row>
    <row r="676" spans="1:4">
      <c r="A676">
        <v>2019</v>
      </c>
      <c r="B676" t="s">
        <v>46</v>
      </c>
      <c r="C676" t="s">
        <v>54</v>
      </c>
      <c r="D676" t="s">
        <v>84</v>
      </c>
    </row>
    <row r="677" spans="1:4">
      <c r="A677">
        <v>2019</v>
      </c>
      <c r="B677" t="s">
        <v>46</v>
      </c>
      <c r="C677" t="s">
        <v>34</v>
      </c>
      <c r="D677" t="s">
        <v>85</v>
      </c>
    </row>
    <row r="678" spans="1:4">
      <c r="A678">
        <v>2019</v>
      </c>
      <c r="B678" t="s">
        <v>46</v>
      </c>
      <c r="C678" t="s">
        <v>43</v>
      </c>
      <c r="D678" t="s">
        <v>85</v>
      </c>
    </row>
    <row r="679" spans="1:4">
      <c r="A679">
        <v>2019</v>
      </c>
      <c r="B679" t="s">
        <v>46</v>
      </c>
      <c r="C679" t="s">
        <v>45</v>
      </c>
      <c r="D679" t="s">
        <v>85</v>
      </c>
    </row>
    <row r="680" spans="1:4">
      <c r="A680">
        <v>2019</v>
      </c>
      <c r="B680" t="s">
        <v>46</v>
      </c>
      <c r="C680" t="s">
        <v>61</v>
      </c>
      <c r="D680" t="s">
        <v>85</v>
      </c>
    </row>
    <row r="681" spans="1:4">
      <c r="A681">
        <v>2019</v>
      </c>
      <c r="B681" t="s">
        <v>46</v>
      </c>
      <c r="C681" t="s">
        <v>48</v>
      </c>
      <c r="D681" t="s">
        <v>85</v>
      </c>
    </row>
    <row r="682" spans="1:4">
      <c r="A682">
        <v>2019</v>
      </c>
      <c r="B682" t="s">
        <v>46</v>
      </c>
      <c r="C682" t="s">
        <v>64</v>
      </c>
      <c r="D682" t="s">
        <v>85</v>
      </c>
    </row>
    <row r="683" spans="1:4">
      <c r="A683">
        <v>2019</v>
      </c>
      <c r="B683" t="s">
        <v>46</v>
      </c>
      <c r="C683" t="s">
        <v>50</v>
      </c>
      <c r="D683" t="s">
        <v>85</v>
      </c>
    </row>
    <row r="684" spans="1:4">
      <c r="A684">
        <v>2019</v>
      </c>
      <c r="B684" t="s">
        <v>46</v>
      </c>
      <c r="C684" t="s">
        <v>67</v>
      </c>
      <c r="D684" t="s">
        <v>85</v>
      </c>
    </row>
    <row r="685" spans="1:4">
      <c r="A685">
        <v>2019</v>
      </c>
      <c r="B685" t="s">
        <v>46</v>
      </c>
      <c r="C685" t="s">
        <v>51</v>
      </c>
      <c r="D685" t="s">
        <v>85</v>
      </c>
    </row>
    <row r="686" spans="1:4">
      <c r="A686">
        <v>2019</v>
      </c>
      <c r="B686" t="s">
        <v>46</v>
      </c>
      <c r="C686" t="s">
        <v>52</v>
      </c>
      <c r="D686" t="s">
        <v>85</v>
      </c>
    </row>
    <row r="687" spans="1:4">
      <c r="A687">
        <v>2019</v>
      </c>
      <c r="B687" t="s">
        <v>46</v>
      </c>
      <c r="C687" t="s">
        <v>69</v>
      </c>
      <c r="D687" t="s">
        <v>85</v>
      </c>
    </row>
    <row r="688" spans="1:4">
      <c r="A688">
        <v>2019</v>
      </c>
      <c r="B688" t="s">
        <v>46</v>
      </c>
      <c r="C688" t="s">
        <v>71</v>
      </c>
      <c r="D688" t="s">
        <v>85</v>
      </c>
    </row>
    <row r="689" spans="1:4">
      <c r="A689">
        <v>2019</v>
      </c>
      <c r="B689" t="s">
        <v>46</v>
      </c>
      <c r="C689" t="s">
        <v>72</v>
      </c>
      <c r="D689" t="s">
        <v>85</v>
      </c>
    </row>
    <row r="690" spans="1:4">
      <c r="A690">
        <v>2019</v>
      </c>
      <c r="B690" t="s">
        <v>46</v>
      </c>
      <c r="C690" t="s">
        <v>73</v>
      </c>
      <c r="D690" t="s">
        <v>85</v>
      </c>
    </row>
    <row r="691" spans="1:4">
      <c r="A691">
        <v>2019</v>
      </c>
      <c r="B691" t="s">
        <v>46</v>
      </c>
      <c r="C691" t="s">
        <v>53</v>
      </c>
      <c r="D691" t="s">
        <v>85</v>
      </c>
    </row>
    <row r="692" spans="1:4">
      <c r="A692">
        <v>2019</v>
      </c>
      <c r="B692" t="s">
        <v>46</v>
      </c>
      <c r="C692" t="s">
        <v>54</v>
      </c>
      <c r="D692" t="s">
        <v>85</v>
      </c>
    </row>
    <row r="693" spans="1:4">
      <c r="A693">
        <v>2019</v>
      </c>
      <c r="B693" t="s">
        <v>46</v>
      </c>
      <c r="C693" t="s">
        <v>95</v>
      </c>
      <c r="D693" t="s">
        <v>85</v>
      </c>
    </row>
    <row r="694" spans="1:4">
      <c r="A694">
        <v>2019</v>
      </c>
      <c r="B694" t="s">
        <v>46</v>
      </c>
      <c r="C694" t="s">
        <v>56</v>
      </c>
      <c r="D694" t="s">
        <v>85</v>
      </c>
    </row>
    <row r="695" spans="1:4">
      <c r="A695">
        <v>2019</v>
      </c>
      <c r="B695" t="s">
        <v>46</v>
      </c>
      <c r="C695" t="s">
        <v>57</v>
      </c>
      <c r="D695" t="s">
        <v>85</v>
      </c>
    </row>
    <row r="696" spans="1:4">
      <c r="A696">
        <v>2019</v>
      </c>
      <c r="B696" t="s">
        <v>46</v>
      </c>
      <c r="C696" t="s">
        <v>34</v>
      </c>
      <c r="D696" t="s">
        <v>87</v>
      </c>
    </row>
    <row r="697" spans="1:4">
      <c r="A697">
        <v>2019</v>
      </c>
      <c r="B697" t="s">
        <v>46</v>
      </c>
      <c r="C697" t="s">
        <v>43</v>
      </c>
      <c r="D697" t="s">
        <v>87</v>
      </c>
    </row>
    <row r="698" spans="1:4">
      <c r="A698">
        <v>2019</v>
      </c>
      <c r="B698" t="s">
        <v>46</v>
      </c>
      <c r="C698" t="s">
        <v>45</v>
      </c>
      <c r="D698" t="s">
        <v>87</v>
      </c>
    </row>
    <row r="699" spans="1:4">
      <c r="A699">
        <v>2019</v>
      </c>
      <c r="B699" t="s">
        <v>46</v>
      </c>
      <c r="C699" t="s">
        <v>51</v>
      </c>
      <c r="D699" t="s">
        <v>87</v>
      </c>
    </row>
    <row r="700" spans="1:4">
      <c r="A700">
        <v>2019</v>
      </c>
      <c r="B700" t="s">
        <v>46</v>
      </c>
      <c r="C700" t="s">
        <v>69</v>
      </c>
      <c r="D700" t="s">
        <v>87</v>
      </c>
    </row>
    <row r="701" spans="1:4">
      <c r="A701">
        <v>2019</v>
      </c>
      <c r="B701" t="s">
        <v>46</v>
      </c>
      <c r="C701" t="s">
        <v>72</v>
      </c>
      <c r="D701" t="s">
        <v>87</v>
      </c>
    </row>
    <row r="702" spans="1:4">
      <c r="A702">
        <v>2019</v>
      </c>
      <c r="B702" t="s">
        <v>46</v>
      </c>
      <c r="C702" t="s">
        <v>54</v>
      </c>
      <c r="D702" t="s">
        <v>87</v>
      </c>
    </row>
    <row r="703" spans="1:4">
      <c r="A703">
        <v>2019</v>
      </c>
      <c r="B703" t="s">
        <v>46</v>
      </c>
      <c r="C703" t="s">
        <v>56</v>
      </c>
      <c r="D703" t="s">
        <v>87</v>
      </c>
    </row>
    <row r="704" spans="1:4">
      <c r="A704">
        <v>2019</v>
      </c>
      <c r="B704" t="s">
        <v>46</v>
      </c>
      <c r="C704" t="s">
        <v>57</v>
      </c>
      <c r="D704" t="s">
        <v>87</v>
      </c>
    </row>
    <row r="705" spans="1:4">
      <c r="A705">
        <v>2019</v>
      </c>
      <c r="B705" t="s">
        <v>46</v>
      </c>
      <c r="C705" t="s">
        <v>34</v>
      </c>
      <c r="D705" t="s">
        <v>88</v>
      </c>
    </row>
    <row r="706" spans="1:4">
      <c r="A706">
        <v>2019</v>
      </c>
      <c r="B706" t="s">
        <v>46</v>
      </c>
      <c r="C706" t="s">
        <v>99</v>
      </c>
      <c r="D706" t="s">
        <v>88</v>
      </c>
    </row>
    <row r="707" spans="1:4">
      <c r="A707">
        <v>2019</v>
      </c>
      <c r="B707" t="s">
        <v>46</v>
      </c>
      <c r="C707" t="s">
        <v>43</v>
      </c>
      <c r="D707" t="s">
        <v>88</v>
      </c>
    </row>
    <row r="708" spans="1:4">
      <c r="A708">
        <v>2019</v>
      </c>
      <c r="B708" t="s">
        <v>46</v>
      </c>
      <c r="C708" t="s">
        <v>45</v>
      </c>
      <c r="D708" t="s">
        <v>88</v>
      </c>
    </row>
    <row r="709" spans="1:4">
      <c r="A709">
        <v>2019</v>
      </c>
      <c r="B709" t="s">
        <v>46</v>
      </c>
      <c r="C709" t="s">
        <v>61</v>
      </c>
      <c r="D709" t="s">
        <v>88</v>
      </c>
    </row>
    <row r="710" spans="1:4">
      <c r="A710">
        <v>2019</v>
      </c>
      <c r="B710" t="s">
        <v>46</v>
      </c>
      <c r="C710" t="s">
        <v>48</v>
      </c>
      <c r="D710" t="s">
        <v>88</v>
      </c>
    </row>
    <row r="711" spans="1:4">
      <c r="A711">
        <v>2019</v>
      </c>
      <c r="B711" t="s">
        <v>46</v>
      </c>
      <c r="C711" t="s">
        <v>63</v>
      </c>
      <c r="D711" t="s">
        <v>88</v>
      </c>
    </row>
    <row r="712" spans="1:4">
      <c r="A712">
        <v>2019</v>
      </c>
      <c r="B712" t="s">
        <v>46</v>
      </c>
      <c r="C712" t="s">
        <v>64</v>
      </c>
      <c r="D712" t="s">
        <v>88</v>
      </c>
    </row>
    <row r="713" spans="1:4">
      <c r="A713">
        <v>2019</v>
      </c>
      <c r="B713" t="s">
        <v>46</v>
      </c>
      <c r="C713" t="s">
        <v>50</v>
      </c>
      <c r="D713" t="s">
        <v>88</v>
      </c>
    </row>
    <row r="714" spans="1:4">
      <c r="A714">
        <v>2019</v>
      </c>
      <c r="B714" t="s">
        <v>46</v>
      </c>
      <c r="C714" t="s">
        <v>86</v>
      </c>
      <c r="D714" t="s">
        <v>88</v>
      </c>
    </row>
    <row r="715" spans="1:4">
      <c r="A715">
        <v>2019</v>
      </c>
      <c r="B715" t="s">
        <v>46</v>
      </c>
      <c r="C715" t="s">
        <v>96</v>
      </c>
      <c r="D715" t="s">
        <v>88</v>
      </c>
    </row>
    <row r="716" spans="1:4">
      <c r="A716">
        <v>2019</v>
      </c>
      <c r="B716" t="s">
        <v>46</v>
      </c>
      <c r="C716" t="s">
        <v>51</v>
      </c>
      <c r="D716" t="s">
        <v>88</v>
      </c>
    </row>
    <row r="717" spans="1:4">
      <c r="A717">
        <v>2019</v>
      </c>
      <c r="B717" t="s">
        <v>46</v>
      </c>
      <c r="C717" t="s">
        <v>52</v>
      </c>
      <c r="D717" t="s">
        <v>88</v>
      </c>
    </row>
    <row r="718" spans="1:4">
      <c r="A718">
        <v>2019</v>
      </c>
      <c r="B718" t="s">
        <v>46</v>
      </c>
      <c r="C718" t="s">
        <v>69</v>
      </c>
      <c r="D718" t="s">
        <v>88</v>
      </c>
    </row>
    <row r="719" spans="1:4">
      <c r="A719">
        <v>2019</v>
      </c>
      <c r="B719" t="s">
        <v>46</v>
      </c>
      <c r="C719" t="s">
        <v>97</v>
      </c>
      <c r="D719" t="s">
        <v>88</v>
      </c>
    </row>
    <row r="720" spans="1:4">
      <c r="A720">
        <v>2019</v>
      </c>
      <c r="B720" t="s">
        <v>46</v>
      </c>
      <c r="C720" t="s">
        <v>71</v>
      </c>
      <c r="D720" t="s">
        <v>88</v>
      </c>
    </row>
    <row r="721" spans="1:4">
      <c r="A721">
        <v>2019</v>
      </c>
      <c r="B721" t="s">
        <v>46</v>
      </c>
      <c r="C721" t="s">
        <v>72</v>
      </c>
      <c r="D721" t="s">
        <v>88</v>
      </c>
    </row>
    <row r="722" spans="1:4">
      <c r="A722">
        <v>2019</v>
      </c>
      <c r="B722" t="s">
        <v>46</v>
      </c>
      <c r="C722" t="s">
        <v>83</v>
      </c>
      <c r="D722" t="s">
        <v>88</v>
      </c>
    </row>
    <row r="723" spans="1:4">
      <c r="A723">
        <v>2019</v>
      </c>
      <c r="B723" t="s">
        <v>46</v>
      </c>
      <c r="C723" t="s">
        <v>73</v>
      </c>
      <c r="D723" t="s">
        <v>88</v>
      </c>
    </row>
    <row r="724" spans="1:4">
      <c r="A724">
        <v>2019</v>
      </c>
      <c r="B724" t="s">
        <v>46</v>
      </c>
      <c r="C724" t="s">
        <v>74</v>
      </c>
      <c r="D724" t="s">
        <v>88</v>
      </c>
    </row>
    <row r="725" spans="1:4">
      <c r="A725">
        <v>2019</v>
      </c>
      <c r="B725" t="s">
        <v>46</v>
      </c>
      <c r="C725" t="s">
        <v>53</v>
      </c>
      <c r="D725" t="s">
        <v>88</v>
      </c>
    </row>
    <row r="726" spans="1:4">
      <c r="A726">
        <v>2019</v>
      </c>
      <c r="B726" t="s">
        <v>46</v>
      </c>
      <c r="C726" t="s">
        <v>54</v>
      </c>
      <c r="D726" t="s">
        <v>88</v>
      </c>
    </row>
    <row r="727" spans="1:4">
      <c r="A727">
        <v>2019</v>
      </c>
      <c r="B727" t="s">
        <v>46</v>
      </c>
      <c r="C727" t="s">
        <v>95</v>
      </c>
      <c r="D727" t="s">
        <v>88</v>
      </c>
    </row>
    <row r="728" spans="1:4">
      <c r="A728">
        <v>2019</v>
      </c>
      <c r="B728" t="s">
        <v>46</v>
      </c>
      <c r="C728" t="s">
        <v>56</v>
      </c>
      <c r="D728" t="s">
        <v>88</v>
      </c>
    </row>
    <row r="729" spans="1:4">
      <c r="A729">
        <v>2019</v>
      </c>
      <c r="B729" t="s">
        <v>46</v>
      </c>
      <c r="C729" t="s">
        <v>57</v>
      </c>
      <c r="D729" t="s">
        <v>88</v>
      </c>
    </row>
    <row r="730" spans="1:4">
      <c r="A730">
        <v>2019</v>
      </c>
      <c r="B730" t="s">
        <v>46</v>
      </c>
      <c r="C730" t="s">
        <v>34</v>
      </c>
      <c r="D730" t="s">
        <v>89</v>
      </c>
    </row>
    <row r="731" spans="1:4">
      <c r="A731">
        <v>2019</v>
      </c>
      <c r="B731" t="s">
        <v>46</v>
      </c>
      <c r="C731" t="s">
        <v>43</v>
      </c>
      <c r="D731" t="s">
        <v>89</v>
      </c>
    </row>
    <row r="732" spans="1:4">
      <c r="A732">
        <v>2019</v>
      </c>
      <c r="B732" t="s">
        <v>46</v>
      </c>
      <c r="C732" t="s">
        <v>45</v>
      </c>
      <c r="D732" t="s">
        <v>89</v>
      </c>
    </row>
    <row r="733" spans="1:4">
      <c r="A733">
        <v>2019</v>
      </c>
      <c r="B733" t="s">
        <v>46</v>
      </c>
      <c r="C733" t="s">
        <v>61</v>
      </c>
      <c r="D733" t="s">
        <v>89</v>
      </c>
    </row>
    <row r="734" spans="1:4">
      <c r="A734">
        <v>2019</v>
      </c>
      <c r="B734" t="s">
        <v>46</v>
      </c>
      <c r="C734" t="s">
        <v>48</v>
      </c>
      <c r="D734" t="s">
        <v>89</v>
      </c>
    </row>
    <row r="735" spans="1:4">
      <c r="A735">
        <v>2019</v>
      </c>
      <c r="B735" t="s">
        <v>46</v>
      </c>
      <c r="C735" t="s">
        <v>63</v>
      </c>
      <c r="D735" t="s">
        <v>89</v>
      </c>
    </row>
    <row r="736" spans="1:4">
      <c r="A736">
        <v>2019</v>
      </c>
      <c r="B736" t="s">
        <v>46</v>
      </c>
      <c r="C736" t="s">
        <v>64</v>
      </c>
      <c r="D736" t="s">
        <v>89</v>
      </c>
    </row>
    <row r="737" spans="1:4">
      <c r="A737">
        <v>2019</v>
      </c>
      <c r="B737" t="s">
        <v>46</v>
      </c>
      <c r="C737" t="s">
        <v>50</v>
      </c>
      <c r="D737" t="s">
        <v>89</v>
      </c>
    </row>
    <row r="738" spans="1:4">
      <c r="A738">
        <v>2019</v>
      </c>
      <c r="B738" t="s">
        <v>46</v>
      </c>
      <c r="C738" t="s">
        <v>86</v>
      </c>
      <c r="D738" t="s">
        <v>89</v>
      </c>
    </row>
    <row r="739" spans="1:4">
      <c r="A739">
        <v>2019</v>
      </c>
      <c r="B739" t="s">
        <v>46</v>
      </c>
      <c r="C739" t="s">
        <v>96</v>
      </c>
      <c r="D739" t="s">
        <v>89</v>
      </c>
    </row>
    <row r="740" spans="1:4">
      <c r="A740">
        <v>2019</v>
      </c>
      <c r="B740" t="s">
        <v>46</v>
      </c>
      <c r="C740" t="s">
        <v>51</v>
      </c>
      <c r="D740" t="s">
        <v>89</v>
      </c>
    </row>
    <row r="741" spans="1:4">
      <c r="A741">
        <v>2019</v>
      </c>
      <c r="B741" t="s">
        <v>46</v>
      </c>
      <c r="C741" t="s">
        <v>52</v>
      </c>
      <c r="D741" t="s">
        <v>89</v>
      </c>
    </row>
    <row r="742" spans="1:4">
      <c r="A742">
        <v>2019</v>
      </c>
      <c r="B742" t="s">
        <v>46</v>
      </c>
      <c r="C742" t="s">
        <v>69</v>
      </c>
      <c r="D742" t="s">
        <v>89</v>
      </c>
    </row>
    <row r="743" spans="1:4">
      <c r="A743">
        <v>2019</v>
      </c>
      <c r="B743" t="s">
        <v>46</v>
      </c>
      <c r="C743" t="s">
        <v>71</v>
      </c>
      <c r="D743" t="s">
        <v>89</v>
      </c>
    </row>
    <row r="744" spans="1:4">
      <c r="A744">
        <v>2019</v>
      </c>
      <c r="B744" t="s">
        <v>46</v>
      </c>
      <c r="C744" t="s">
        <v>72</v>
      </c>
      <c r="D744" t="s">
        <v>89</v>
      </c>
    </row>
    <row r="745" spans="1:4">
      <c r="A745">
        <v>2019</v>
      </c>
      <c r="B745" t="s">
        <v>46</v>
      </c>
      <c r="C745" t="s">
        <v>73</v>
      </c>
      <c r="D745" t="s">
        <v>89</v>
      </c>
    </row>
    <row r="746" spans="1:4">
      <c r="A746">
        <v>2019</v>
      </c>
      <c r="B746" t="s">
        <v>46</v>
      </c>
      <c r="C746" t="s">
        <v>53</v>
      </c>
      <c r="D746" t="s">
        <v>89</v>
      </c>
    </row>
    <row r="747" spans="1:4">
      <c r="A747">
        <v>2019</v>
      </c>
      <c r="B747" t="s">
        <v>46</v>
      </c>
      <c r="C747" t="s">
        <v>54</v>
      </c>
      <c r="D747" t="s">
        <v>89</v>
      </c>
    </row>
    <row r="748" spans="1:4">
      <c r="A748">
        <v>2019</v>
      </c>
      <c r="B748" t="s">
        <v>46</v>
      </c>
      <c r="C748" t="s">
        <v>56</v>
      </c>
      <c r="D748" t="s">
        <v>89</v>
      </c>
    </row>
    <row r="749" spans="1:4">
      <c r="A749">
        <v>2019</v>
      </c>
      <c r="B749" t="s">
        <v>46</v>
      </c>
      <c r="C749" t="s">
        <v>57</v>
      </c>
      <c r="D749" t="s">
        <v>89</v>
      </c>
    </row>
    <row r="750" spans="1:4">
      <c r="A750">
        <v>2019</v>
      </c>
      <c r="B750" t="s">
        <v>46</v>
      </c>
      <c r="C750" t="s">
        <v>43</v>
      </c>
      <c r="D750" t="s">
        <v>90</v>
      </c>
    </row>
    <row r="751" spans="1:4">
      <c r="A751">
        <v>2019</v>
      </c>
      <c r="B751" t="s">
        <v>46</v>
      </c>
      <c r="C751" t="s">
        <v>45</v>
      </c>
      <c r="D751" t="s">
        <v>90</v>
      </c>
    </row>
    <row r="752" spans="1:4">
      <c r="A752">
        <v>2019</v>
      </c>
      <c r="B752" t="s">
        <v>46</v>
      </c>
      <c r="C752" t="s">
        <v>64</v>
      </c>
      <c r="D752" t="s">
        <v>90</v>
      </c>
    </row>
    <row r="753" spans="1:10">
      <c r="A753">
        <v>2019</v>
      </c>
      <c r="B753" t="s">
        <v>46</v>
      </c>
      <c r="C753" t="s">
        <v>86</v>
      </c>
      <c r="D753" t="s">
        <v>90</v>
      </c>
    </row>
    <row r="754" spans="1:10">
      <c r="A754">
        <v>2019</v>
      </c>
      <c r="B754" t="s">
        <v>46</v>
      </c>
      <c r="C754" t="s">
        <v>51</v>
      </c>
      <c r="D754" t="s">
        <v>90</v>
      </c>
    </row>
    <row r="755" spans="1:10">
      <c r="A755">
        <v>2019</v>
      </c>
      <c r="B755" t="s">
        <v>46</v>
      </c>
      <c r="C755" t="s">
        <v>52</v>
      </c>
      <c r="D755" t="s">
        <v>90</v>
      </c>
    </row>
    <row r="756" spans="1:10">
      <c r="A756">
        <v>2019</v>
      </c>
      <c r="B756" t="s">
        <v>46</v>
      </c>
      <c r="C756" t="s">
        <v>97</v>
      </c>
      <c r="D756" t="s">
        <v>90</v>
      </c>
    </row>
    <row r="757" spans="1:10">
      <c r="A757">
        <v>2019</v>
      </c>
      <c r="B757" t="s">
        <v>46</v>
      </c>
      <c r="C757" t="s">
        <v>71</v>
      </c>
      <c r="D757" t="s">
        <v>90</v>
      </c>
    </row>
    <row r="758" spans="1:10">
      <c r="A758">
        <v>2019</v>
      </c>
      <c r="B758" t="s">
        <v>46</v>
      </c>
      <c r="C758" t="s">
        <v>73</v>
      </c>
      <c r="D758" t="s">
        <v>90</v>
      </c>
    </row>
    <row r="759" spans="1:10">
      <c r="A759">
        <v>2019</v>
      </c>
      <c r="B759" t="s">
        <v>46</v>
      </c>
      <c r="C759" t="s">
        <v>54</v>
      </c>
      <c r="D759" t="s">
        <v>90</v>
      </c>
      <c r="F759">
        <v>2</v>
      </c>
      <c r="H759">
        <v>528</v>
      </c>
      <c r="I759">
        <v>952</v>
      </c>
      <c r="J759">
        <v>1268</v>
      </c>
    </row>
    <row r="760" spans="1:10">
      <c r="A760">
        <v>2019</v>
      </c>
      <c r="B760" t="s">
        <v>46</v>
      </c>
      <c r="C760" t="s">
        <v>57</v>
      </c>
      <c r="D760" t="s">
        <v>90</v>
      </c>
    </row>
    <row r="761" spans="1:10">
      <c r="A761">
        <v>2019</v>
      </c>
      <c r="B761" t="s">
        <v>46</v>
      </c>
      <c r="C761" t="s">
        <v>96</v>
      </c>
      <c r="D761" t="s">
        <v>91</v>
      </c>
    </row>
    <row r="762" spans="1:10">
      <c r="A762">
        <v>2019</v>
      </c>
      <c r="B762" t="s">
        <v>46</v>
      </c>
      <c r="C762" t="s">
        <v>34</v>
      </c>
      <c r="D762" t="s">
        <v>92</v>
      </c>
    </row>
    <row r="763" spans="1:10">
      <c r="A763">
        <v>2019</v>
      </c>
      <c r="B763" t="s">
        <v>46</v>
      </c>
      <c r="C763" t="s">
        <v>43</v>
      </c>
      <c r="D763" t="s">
        <v>92</v>
      </c>
    </row>
    <row r="764" spans="1:10">
      <c r="A764">
        <v>2019</v>
      </c>
      <c r="B764" t="s">
        <v>46</v>
      </c>
      <c r="C764" t="s">
        <v>45</v>
      </c>
      <c r="D764" t="s">
        <v>92</v>
      </c>
    </row>
    <row r="765" spans="1:10">
      <c r="A765">
        <v>2019</v>
      </c>
      <c r="B765" t="s">
        <v>46</v>
      </c>
      <c r="C765" t="s">
        <v>48</v>
      </c>
      <c r="D765" t="s">
        <v>92</v>
      </c>
    </row>
    <row r="766" spans="1:10">
      <c r="A766">
        <v>2019</v>
      </c>
      <c r="B766" t="s">
        <v>46</v>
      </c>
      <c r="C766" t="s">
        <v>86</v>
      </c>
      <c r="D766" t="s">
        <v>92</v>
      </c>
    </row>
    <row r="767" spans="1:10">
      <c r="A767">
        <v>2019</v>
      </c>
      <c r="B767" t="s">
        <v>46</v>
      </c>
      <c r="C767" t="s">
        <v>96</v>
      </c>
      <c r="D767" t="s">
        <v>92</v>
      </c>
    </row>
    <row r="768" spans="1:10">
      <c r="A768">
        <v>2019</v>
      </c>
      <c r="B768" t="s">
        <v>46</v>
      </c>
      <c r="C768" t="s">
        <v>51</v>
      </c>
      <c r="D768" t="s">
        <v>92</v>
      </c>
    </row>
    <row r="769" spans="1:10">
      <c r="A769">
        <v>2019</v>
      </c>
      <c r="B769" t="s">
        <v>46</v>
      </c>
      <c r="C769" t="s">
        <v>52</v>
      </c>
      <c r="D769" t="s">
        <v>92</v>
      </c>
    </row>
    <row r="770" spans="1:10">
      <c r="A770">
        <v>2019</v>
      </c>
      <c r="B770" t="s">
        <v>46</v>
      </c>
      <c r="C770" t="s">
        <v>71</v>
      </c>
      <c r="D770" t="s">
        <v>92</v>
      </c>
    </row>
    <row r="771" spans="1:10">
      <c r="A771">
        <v>2019</v>
      </c>
      <c r="B771" t="s">
        <v>46</v>
      </c>
      <c r="C771" t="s">
        <v>72</v>
      </c>
      <c r="D771" t="s">
        <v>92</v>
      </c>
    </row>
    <row r="772" spans="1:10">
      <c r="A772">
        <v>2019</v>
      </c>
      <c r="B772" t="s">
        <v>46</v>
      </c>
      <c r="C772" t="s">
        <v>74</v>
      </c>
      <c r="D772" t="s">
        <v>92</v>
      </c>
    </row>
    <row r="773" spans="1:10">
      <c r="A773">
        <v>2019</v>
      </c>
      <c r="B773" t="s">
        <v>46</v>
      </c>
      <c r="C773" t="s">
        <v>53</v>
      </c>
      <c r="D773" t="s">
        <v>92</v>
      </c>
    </row>
    <row r="774" spans="1:10">
      <c r="A774">
        <v>2019</v>
      </c>
      <c r="B774" t="s">
        <v>46</v>
      </c>
      <c r="C774" t="s">
        <v>54</v>
      </c>
      <c r="D774" t="s">
        <v>92</v>
      </c>
    </row>
    <row r="775" spans="1:10">
      <c r="A775">
        <v>2019</v>
      </c>
      <c r="B775" t="s">
        <v>46</v>
      </c>
      <c r="C775" t="s">
        <v>95</v>
      </c>
      <c r="D775" t="s">
        <v>92</v>
      </c>
    </row>
    <row r="776" spans="1:10">
      <c r="A776">
        <v>2019</v>
      </c>
      <c r="B776" t="s">
        <v>46</v>
      </c>
      <c r="C776" t="s">
        <v>57</v>
      </c>
      <c r="D776" t="s">
        <v>92</v>
      </c>
    </row>
    <row r="777" spans="1:10">
      <c r="A777">
        <v>2019</v>
      </c>
      <c r="B777" t="s">
        <v>46</v>
      </c>
      <c r="C777" t="s">
        <v>34</v>
      </c>
      <c r="D777" t="s">
        <v>93</v>
      </c>
      <c r="E777">
        <v>1</v>
      </c>
      <c r="G777">
        <v>163</v>
      </c>
      <c r="H777">
        <v>607</v>
      </c>
      <c r="I777">
        <v>1258</v>
      </c>
      <c r="J777">
        <v>1139</v>
      </c>
    </row>
    <row r="778" spans="1:10">
      <c r="A778">
        <v>2019</v>
      </c>
      <c r="B778" t="s">
        <v>46</v>
      </c>
      <c r="C778" t="s">
        <v>99</v>
      </c>
      <c r="D778" t="s">
        <v>93</v>
      </c>
    </row>
    <row r="779" spans="1:10">
      <c r="A779">
        <v>2019</v>
      </c>
      <c r="B779" t="s">
        <v>46</v>
      </c>
      <c r="C779" t="s">
        <v>43</v>
      </c>
      <c r="D779" t="s">
        <v>93</v>
      </c>
      <c r="E779">
        <v>3</v>
      </c>
      <c r="F779">
        <v>87</v>
      </c>
      <c r="G779">
        <v>1664</v>
      </c>
      <c r="H779">
        <v>1905</v>
      </c>
      <c r="I779">
        <v>1296</v>
      </c>
      <c r="J779">
        <v>1425</v>
      </c>
    </row>
    <row r="780" spans="1:10">
      <c r="A780">
        <v>2019</v>
      </c>
      <c r="B780" t="s">
        <v>46</v>
      </c>
      <c r="C780" t="s">
        <v>45</v>
      </c>
      <c r="D780" t="s">
        <v>93</v>
      </c>
      <c r="H780">
        <v>2</v>
      </c>
      <c r="I780">
        <v>1</v>
      </c>
    </row>
    <row r="781" spans="1:10">
      <c r="A781">
        <v>2019</v>
      </c>
      <c r="B781" t="s">
        <v>46</v>
      </c>
      <c r="C781" t="s">
        <v>61</v>
      </c>
      <c r="D781" t="s">
        <v>93</v>
      </c>
      <c r="G781">
        <v>66</v>
      </c>
      <c r="H781">
        <v>17</v>
      </c>
      <c r="I781">
        <v>34</v>
      </c>
    </row>
    <row r="782" spans="1:10">
      <c r="A782">
        <v>2019</v>
      </c>
      <c r="B782" t="s">
        <v>46</v>
      </c>
      <c r="C782" t="s">
        <v>48</v>
      </c>
      <c r="D782" t="s">
        <v>93</v>
      </c>
    </row>
    <row r="783" spans="1:10">
      <c r="A783">
        <v>2019</v>
      </c>
      <c r="B783" t="s">
        <v>46</v>
      </c>
      <c r="C783" t="s">
        <v>63</v>
      </c>
      <c r="D783" t="s">
        <v>93</v>
      </c>
    </row>
    <row r="784" spans="1:10">
      <c r="A784">
        <v>2019</v>
      </c>
      <c r="B784" t="s">
        <v>46</v>
      </c>
      <c r="C784" t="s">
        <v>64</v>
      </c>
      <c r="D784" t="s">
        <v>93</v>
      </c>
      <c r="E784">
        <v>1</v>
      </c>
    </row>
    <row r="785" spans="1:10">
      <c r="A785">
        <v>2019</v>
      </c>
      <c r="B785" t="s">
        <v>46</v>
      </c>
      <c r="C785" t="s">
        <v>50</v>
      </c>
      <c r="D785" t="s">
        <v>93</v>
      </c>
      <c r="G785">
        <v>2</v>
      </c>
    </row>
    <row r="786" spans="1:10">
      <c r="A786">
        <v>2019</v>
      </c>
      <c r="B786" t="s">
        <v>46</v>
      </c>
      <c r="C786" t="s">
        <v>86</v>
      </c>
      <c r="D786" t="s">
        <v>93</v>
      </c>
      <c r="I786">
        <v>1</v>
      </c>
    </row>
    <row r="787" spans="1:10">
      <c r="A787">
        <v>2019</v>
      </c>
      <c r="B787" t="s">
        <v>46</v>
      </c>
      <c r="C787" t="s">
        <v>96</v>
      </c>
      <c r="D787" t="s">
        <v>93</v>
      </c>
      <c r="H787">
        <v>1</v>
      </c>
    </row>
    <row r="788" spans="1:10">
      <c r="A788">
        <v>2019</v>
      </c>
      <c r="B788" t="s">
        <v>46</v>
      </c>
      <c r="C788" t="s">
        <v>51</v>
      </c>
      <c r="D788" t="s">
        <v>93</v>
      </c>
      <c r="H788">
        <v>8</v>
      </c>
    </row>
    <row r="789" spans="1:10">
      <c r="A789">
        <v>2019</v>
      </c>
      <c r="B789" t="s">
        <v>46</v>
      </c>
      <c r="C789" t="s">
        <v>52</v>
      </c>
      <c r="D789" t="s">
        <v>93</v>
      </c>
      <c r="G789">
        <v>621</v>
      </c>
      <c r="H789">
        <v>388</v>
      </c>
      <c r="I789">
        <v>420</v>
      </c>
      <c r="J789">
        <v>1</v>
      </c>
    </row>
    <row r="790" spans="1:10">
      <c r="A790">
        <v>2019</v>
      </c>
      <c r="B790" t="s">
        <v>46</v>
      </c>
      <c r="C790" t="s">
        <v>69</v>
      </c>
      <c r="D790" t="s">
        <v>93</v>
      </c>
      <c r="F790">
        <v>1</v>
      </c>
    </row>
    <row r="791" spans="1:10">
      <c r="A791">
        <v>2019</v>
      </c>
      <c r="B791" t="s">
        <v>46</v>
      </c>
      <c r="C791" t="s">
        <v>97</v>
      </c>
      <c r="D791" t="s">
        <v>93</v>
      </c>
    </row>
    <row r="792" spans="1:10">
      <c r="A792">
        <v>2019</v>
      </c>
      <c r="B792" t="s">
        <v>46</v>
      </c>
      <c r="C792" t="s">
        <v>71</v>
      </c>
      <c r="D792" t="s">
        <v>93</v>
      </c>
      <c r="I792">
        <v>17</v>
      </c>
      <c r="J792">
        <v>28</v>
      </c>
    </row>
    <row r="793" spans="1:10">
      <c r="A793">
        <v>2019</v>
      </c>
      <c r="B793" t="s">
        <v>46</v>
      </c>
      <c r="C793" t="s">
        <v>72</v>
      </c>
      <c r="D793" t="s">
        <v>93</v>
      </c>
    </row>
    <row r="794" spans="1:10">
      <c r="A794">
        <v>2019</v>
      </c>
      <c r="B794" t="s">
        <v>46</v>
      </c>
      <c r="C794" t="s">
        <v>83</v>
      </c>
      <c r="D794" t="s">
        <v>93</v>
      </c>
      <c r="F794">
        <v>1</v>
      </c>
    </row>
    <row r="795" spans="1:10">
      <c r="A795">
        <v>2019</v>
      </c>
      <c r="B795" t="s">
        <v>46</v>
      </c>
      <c r="C795" t="s">
        <v>73</v>
      </c>
      <c r="D795" t="s">
        <v>93</v>
      </c>
      <c r="G795">
        <v>141</v>
      </c>
      <c r="H795">
        <v>47</v>
      </c>
      <c r="I795">
        <v>72</v>
      </c>
    </row>
    <row r="796" spans="1:10">
      <c r="A796">
        <v>2019</v>
      </c>
      <c r="B796" t="s">
        <v>46</v>
      </c>
      <c r="C796" t="s">
        <v>98</v>
      </c>
      <c r="D796" t="s">
        <v>93</v>
      </c>
    </row>
    <row r="797" spans="1:10">
      <c r="A797">
        <v>2019</v>
      </c>
      <c r="B797" t="s">
        <v>46</v>
      </c>
      <c r="C797" t="s">
        <v>74</v>
      </c>
      <c r="D797" t="s">
        <v>93</v>
      </c>
      <c r="E797">
        <v>1</v>
      </c>
    </row>
    <row r="798" spans="1:10">
      <c r="A798">
        <v>2019</v>
      </c>
      <c r="B798" t="s">
        <v>46</v>
      </c>
      <c r="C798" t="s">
        <v>53</v>
      </c>
      <c r="D798" t="s">
        <v>93</v>
      </c>
      <c r="F798">
        <v>1</v>
      </c>
      <c r="I798">
        <v>32</v>
      </c>
      <c r="J798">
        <v>222</v>
      </c>
    </row>
    <row r="799" spans="1:10">
      <c r="A799">
        <v>2019</v>
      </c>
      <c r="B799" t="s">
        <v>46</v>
      </c>
      <c r="C799" t="s">
        <v>54</v>
      </c>
      <c r="D799" t="s">
        <v>93</v>
      </c>
      <c r="E799">
        <v>1</v>
      </c>
      <c r="F799">
        <v>1</v>
      </c>
      <c r="G799">
        <v>1507</v>
      </c>
      <c r="H799">
        <v>2989</v>
      </c>
      <c r="I799">
        <v>555</v>
      </c>
      <c r="J799">
        <v>456</v>
      </c>
    </row>
    <row r="800" spans="1:10">
      <c r="A800">
        <v>2019</v>
      </c>
      <c r="B800" t="s">
        <v>46</v>
      </c>
      <c r="C800" t="s">
        <v>95</v>
      </c>
      <c r="D800" t="s">
        <v>93</v>
      </c>
    </row>
    <row r="801" spans="1:10">
      <c r="A801">
        <v>2019</v>
      </c>
      <c r="B801" t="s">
        <v>46</v>
      </c>
      <c r="C801" t="s">
        <v>56</v>
      </c>
      <c r="D801" t="s">
        <v>93</v>
      </c>
    </row>
    <row r="802" spans="1:10">
      <c r="A802">
        <v>2019</v>
      </c>
      <c r="B802" t="s">
        <v>46</v>
      </c>
      <c r="C802" t="s">
        <v>57</v>
      </c>
      <c r="D802" t="s">
        <v>93</v>
      </c>
      <c r="E802">
        <v>2</v>
      </c>
      <c r="F802">
        <v>413</v>
      </c>
      <c r="G802">
        <v>291</v>
      </c>
      <c r="H802">
        <v>41</v>
      </c>
      <c r="I802">
        <v>386</v>
      </c>
      <c r="J802">
        <v>66</v>
      </c>
    </row>
    <row r="803" spans="1:10">
      <c r="A803">
        <v>2019</v>
      </c>
      <c r="B803" t="s">
        <v>49</v>
      </c>
      <c r="C803" t="s">
        <v>34</v>
      </c>
      <c r="D803" t="s">
        <v>35</v>
      </c>
    </row>
    <row r="804" spans="1:10">
      <c r="A804">
        <v>2019</v>
      </c>
      <c r="B804" t="s">
        <v>49</v>
      </c>
      <c r="C804" t="s">
        <v>43</v>
      </c>
      <c r="D804" t="s">
        <v>35</v>
      </c>
    </row>
    <row r="805" spans="1:10">
      <c r="A805">
        <v>2019</v>
      </c>
      <c r="B805" t="s">
        <v>49</v>
      </c>
      <c r="C805" t="s">
        <v>45</v>
      </c>
      <c r="D805" t="s">
        <v>35</v>
      </c>
    </row>
    <row r="806" spans="1:10">
      <c r="A806">
        <v>2019</v>
      </c>
      <c r="B806" t="s">
        <v>49</v>
      </c>
      <c r="C806" t="s">
        <v>48</v>
      </c>
      <c r="D806" t="s">
        <v>35</v>
      </c>
    </row>
    <row r="807" spans="1:10">
      <c r="A807">
        <v>2019</v>
      </c>
      <c r="B807" t="s">
        <v>49</v>
      </c>
      <c r="C807" t="s">
        <v>50</v>
      </c>
      <c r="D807" t="s">
        <v>35</v>
      </c>
    </row>
    <row r="808" spans="1:10">
      <c r="A808">
        <v>2019</v>
      </c>
      <c r="B808" t="s">
        <v>49</v>
      </c>
      <c r="C808" t="s">
        <v>51</v>
      </c>
      <c r="D808" t="s">
        <v>35</v>
      </c>
    </row>
    <row r="809" spans="1:10">
      <c r="A809">
        <v>2019</v>
      </c>
      <c r="B809" t="s">
        <v>49</v>
      </c>
      <c r="C809" t="s">
        <v>52</v>
      </c>
      <c r="D809" t="s">
        <v>35</v>
      </c>
    </row>
    <row r="810" spans="1:10">
      <c r="A810">
        <v>2019</v>
      </c>
      <c r="B810" t="s">
        <v>49</v>
      </c>
      <c r="C810" t="s">
        <v>53</v>
      </c>
      <c r="D810" t="s">
        <v>35</v>
      </c>
    </row>
    <row r="811" spans="1:10">
      <c r="A811">
        <v>2019</v>
      </c>
      <c r="B811" t="s">
        <v>49</v>
      </c>
      <c r="C811" t="s">
        <v>54</v>
      </c>
      <c r="D811" t="s">
        <v>35</v>
      </c>
    </row>
    <row r="812" spans="1:10">
      <c r="A812">
        <v>2019</v>
      </c>
      <c r="B812" t="s">
        <v>49</v>
      </c>
      <c r="C812" t="s">
        <v>56</v>
      </c>
      <c r="D812" t="s">
        <v>35</v>
      </c>
    </row>
    <row r="813" spans="1:10">
      <c r="A813">
        <v>2019</v>
      </c>
      <c r="B813" t="s">
        <v>49</v>
      </c>
      <c r="C813" t="s">
        <v>57</v>
      </c>
      <c r="D813" t="s">
        <v>35</v>
      </c>
    </row>
    <row r="814" spans="1:10">
      <c r="A814">
        <v>2019</v>
      </c>
      <c r="B814" t="s">
        <v>49</v>
      </c>
      <c r="C814" t="s">
        <v>34</v>
      </c>
      <c r="D814" t="s">
        <v>47</v>
      </c>
    </row>
    <row r="815" spans="1:10">
      <c r="A815">
        <v>2019</v>
      </c>
      <c r="B815" t="s">
        <v>49</v>
      </c>
      <c r="C815" t="s">
        <v>43</v>
      </c>
      <c r="D815" t="s">
        <v>47</v>
      </c>
    </row>
    <row r="816" spans="1:10">
      <c r="A816">
        <v>2019</v>
      </c>
      <c r="B816" t="s">
        <v>49</v>
      </c>
      <c r="C816" t="s">
        <v>45</v>
      </c>
      <c r="D816" t="s">
        <v>47</v>
      </c>
    </row>
    <row r="817" spans="1:7">
      <c r="A817">
        <v>2019</v>
      </c>
      <c r="B817" t="s">
        <v>49</v>
      </c>
      <c r="C817" t="s">
        <v>61</v>
      </c>
      <c r="D817" t="s">
        <v>47</v>
      </c>
    </row>
    <row r="818" spans="1:7">
      <c r="A818">
        <v>2019</v>
      </c>
      <c r="B818" t="s">
        <v>49</v>
      </c>
      <c r="C818" t="s">
        <v>48</v>
      </c>
      <c r="D818" t="s">
        <v>47</v>
      </c>
    </row>
    <row r="819" spans="1:7">
      <c r="A819">
        <v>2019</v>
      </c>
      <c r="B819" t="s">
        <v>49</v>
      </c>
      <c r="C819" t="s">
        <v>63</v>
      </c>
      <c r="D819" t="s">
        <v>47</v>
      </c>
    </row>
    <row r="820" spans="1:7">
      <c r="A820">
        <v>2019</v>
      </c>
      <c r="B820" t="s">
        <v>49</v>
      </c>
      <c r="C820" t="s">
        <v>64</v>
      </c>
      <c r="D820" t="s">
        <v>47</v>
      </c>
    </row>
    <row r="821" spans="1:7">
      <c r="A821">
        <v>2019</v>
      </c>
      <c r="B821" t="s">
        <v>49</v>
      </c>
      <c r="C821" t="s">
        <v>50</v>
      </c>
      <c r="D821" t="s">
        <v>47</v>
      </c>
    </row>
    <row r="822" spans="1:7">
      <c r="A822">
        <v>2019</v>
      </c>
      <c r="B822" t="s">
        <v>49</v>
      </c>
      <c r="C822" t="s">
        <v>67</v>
      </c>
      <c r="D822" t="s">
        <v>47</v>
      </c>
      <c r="E822">
        <v>558</v>
      </c>
      <c r="F822">
        <v>351</v>
      </c>
      <c r="G822">
        <v>2</v>
      </c>
    </row>
    <row r="823" spans="1:7">
      <c r="A823">
        <v>2019</v>
      </c>
      <c r="B823" t="s">
        <v>49</v>
      </c>
      <c r="C823" t="s">
        <v>51</v>
      </c>
      <c r="D823" t="s">
        <v>47</v>
      </c>
    </row>
    <row r="824" spans="1:7">
      <c r="A824">
        <v>2019</v>
      </c>
      <c r="B824" t="s">
        <v>49</v>
      </c>
      <c r="C824" t="s">
        <v>52</v>
      </c>
      <c r="D824" t="s">
        <v>47</v>
      </c>
    </row>
    <row r="825" spans="1:7">
      <c r="A825">
        <v>2019</v>
      </c>
      <c r="B825" t="s">
        <v>49</v>
      </c>
      <c r="C825" t="s">
        <v>69</v>
      </c>
      <c r="D825" t="s">
        <v>47</v>
      </c>
    </row>
    <row r="826" spans="1:7">
      <c r="A826">
        <v>2019</v>
      </c>
      <c r="B826" t="s">
        <v>49</v>
      </c>
      <c r="C826" t="s">
        <v>71</v>
      </c>
      <c r="D826" t="s">
        <v>47</v>
      </c>
    </row>
    <row r="827" spans="1:7">
      <c r="A827">
        <v>2019</v>
      </c>
      <c r="B827" t="s">
        <v>49</v>
      </c>
      <c r="C827" t="s">
        <v>72</v>
      </c>
      <c r="D827" t="s">
        <v>47</v>
      </c>
    </row>
    <row r="828" spans="1:7">
      <c r="A828">
        <v>2019</v>
      </c>
      <c r="B828" t="s">
        <v>49</v>
      </c>
      <c r="C828" t="s">
        <v>73</v>
      </c>
      <c r="D828" t="s">
        <v>47</v>
      </c>
    </row>
    <row r="829" spans="1:7">
      <c r="A829">
        <v>2019</v>
      </c>
      <c r="B829" t="s">
        <v>49</v>
      </c>
      <c r="C829" t="s">
        <v>74</v>
      </c>
      <c r="D829" t="s">
        <v>47</v>
      </c>
    </row>
    <row r="830" spans="1:7">
      <c r="A830">
        <v>2019</v>
      </c>
      <c r="B830" t="s">
        <v>49</v>
      </c>
      <c r="C830" t="s">
        <v>53</v>
      </c>
      <c r="D830" t="s">
        <v>47</v>
      </c>
    </row>
    <row r="831" spans="1:7">
      <c r="A831">
        <v>2019</v>
      </c>
      <c r="B831" t="s">
        <v>49</v>
      </c>
      <c r="C831" t="s">
        <v>54</v>
      </c>
      <c r="D831" t="s">
        <v>47</v>
      </c>
    </row>
    <row r="832" spans="1:7">
      <c r="A832">
        <v>2019</v>
      </c>
      <c r="B832" t="s">
        <v>49</v>
      </c>
      <c r="C832" t="s">
        <v>95</v>
      </c>
      <c r="D832" t="s">
        <v>47</v>
      </c>
    </row>
    <row r="833" spans="1:10">
      <c r="A833">
        <v>2019</v>
      </c>
      <c r="B833" t="s">
        <v>49</v>
      </c>
      <c r="C833" t="s">
        <v>56</v>
      </c>
      <c r="D833" t="s">
        <v>47</v>
      </c>
    </row>
    <row r="834" spans="1:10">
      <c r="A834">
        <v>2019</v>
      </c>
      <c r="B834" t="s">
        <v>49</v>
      </c>
      <c r="C834" t="s">
        <v>57</v>
      </c>
      <c r="D834" t="s">
        <v>47</v>
      </c>
      <c r="E834">
        <v>131162</v>
      </c>
      <c r="F834">
        <v>247977</v>
      </c>
      <c r="G834">
        <v>90938</v>
      </c>
      <c r="H834">
        <v>22720</v>
      </c>
      <c r="I834">
        <v>7459</v>
      </c>
      <c r="J834">
        <v>218</v>
      </c>
    </row>
    <row r="835" spans="1:10">
      <c r="A835">
        <v>2019</v>
      </c>
      <c r="B835" t="s">
        <v>49</v>
      </c>
      <c r="C835" t="s">
        <v>51</v>
      </c>
      <c r="D835" t="s">
        <v>3</v>
      </c>
      <c r="E835">
        <v>399</v>
      </c>
      <c r="F835">
        <v>2100</v>
      </c>
      <c r="G835">
        <v>161</v>
      </c>
      <c r="H835">
        <v>228</v>
      </c>
      <c r="I835">
        <v>33</v>
      </c>
      <c r="J835">
        <v>28</v>
      </c>
    </row>
    <row r="836" spans="1:10">
      <c r="A836">
        <v>2019</v>
      </c>
      <c r="B836" t="s">
        <v>49</v>
      </c>
      <c r="C836" t="s">
        <v>56</v>
      </c>
      <c r="D836" t="s">
        <v>3</v>
      </c>
      <c r="E836">
        <v>128240</v>
      </c>
      <c r="F836">
        <v>222066</v>
      </c>
      <c r="G836">
        <v>74890</v>
      </c>
      <c r="H836">
        <v>24613</v>
      </c>
      <c r="I836">
        <v>5594</v>
      </c>
      <c r="J836">
        <v>912</v>
      </c>
    </row>
    <row r="837" spans="1:10">
      <c r="A837">
        <v>2019</v>
      </c>
      <c r="B837" t="s">
        <v>49</v>
      </c>
      <c r="C837" t="s">
        <v>34</v>
      </c>
      <c r="D837" t="s">
        <v>12</v>
      </c>
      <c r="E837">
        <v>166</v>
      </c>
      <c r="F837">
        <v>472</v>
      </c>
      <c r="G837">
        <v>6</v>
      </c>
    </row>
    <row r="838" spans="1:10">
      <c r="A838">
        <v>2019</v>
      </c>
      <c r="B838" t="s">
        <v>49</v>
      </c>
      <c r="C838" t="s">
        <v>48</v>
      </c>
      <c r="D838" t="s">
        <v>12</v>
      </c>
      <c r="E838">
        <v>65070</v>
      </c>
      <c r="F838">
        <v>116373</v>
      </c>
      <c r="G838">
        <v>83210</v>
      </c>
      <c r="H838">
        <v>23028</v>
      </c>
      <c r="I838">
        <v>7574</v>
      </c>
      <c r="J838">
        <v>11457</v>
      </c>
    </row>
    <row r="839" spans="1:10">
      <c r="A839">
        <v>2019</v>
      </c>
      <c r="B839" t="s">
        <v>49</v>
      </c>
      <c r="C839" t="s">
        <v>67</v>
      </c>
      <c r="D839" t="s">
        <v>12</v>
      </c>
      <c r="E839">
        <v>58</v>
      </c>
      <c r="F839">
        <v>6</v>
      </c>
    </row>
    <row r="840" spans="1:10">
      <c r="A840">
        <v>2019</v>
      </c>
      <c r="B840" t="s">
        <v>49</v>
      </c>
      <c r="C840" t="s">
        <v>53</v>
      </c>
      <c r="D840" t="s">
        <v>12</v>
      </c>
      <c r="E840">
        <v>26117</v>
      </c>
      <c r="F840">
        <v>57055</v>
      </c>
      <c r="G840">
        <v>50985</v>
      </c>
      <c r="H840">
        <v>10767</v>
      </c>
      <c r="I840">
        <v>430</v>
      </c>
      <c r="J840">
        <v>128</v>
      </c>
    </row>
    <row r="841" spans="1:10">
      <c r="A841">
        <v>2019</v>
      </c>
      <c r="B841" t="s">
        <v>49</v>
      </c>
      <c r="C841" t="s">
        <v>56</v>
      </c>
      <c r="D841" t="s">
        <v>12</v>
      </c>
      <c r="E841">
        <v>239</v>
      </c>
      <c r="F841">
        <v>240</v>
      </c>
      <c r="G841">
        <v>56</v>
      </c>
      <c r="H841">
        <v>9</v>
      </c>
    </row>
    <row r="842" spans="1:10">
      <c r="A842">
        <v>2019</v>
      </c>
      <c r="B842" t="s">
        <v>49</v>
      </c>
      <c r="C842" t="s">
        <v>83</v>
      </c>
      <c r="D842" t="s">
        <v>15</v>
      </c>
      <c r="E842">
        <v>251039</v>
      </c>
      <c r="F842">
        <v>112850</v>
      </c>
      <c r="G842">
        <v>39961</v>
      </c>
      <c r="H842">
        <v>13320</v>
      </c>
      <c r="I842">
        <v>3374</v>
      </c>
      <c r="J842">
        <v>25</v>
      </c>
    </row>
    <row r="843" spans="1:10">
      <c r="A843">
        <v>2019</v>
      </c>
      <c r="B843" t="s">
        <v>49</v>
      </c>
      <c r="C843" t="s">
        <v>45</v>
      </c>
      <c r="D843" t="s">
        <v>11</v>
      </c>
      <c r="E843">
        <v>2573</v>
      </c>
      <c r="F843">
        <v>736</v>
      </c>
      <c r="G843">
        <v>13</v>
      </c>
      <c r="H843">
        <v>10</v>
      </c>
    </row>
    <row r="844" spans="1:10">
      <c r="A844">
        <v>2019</v>
      </c>
      <c r="B844" t="s">
        <v>49</v>
      </c>
      <c r="C844" t="s">
        <v>86</v>
      </c>
      <c r="D844" t="s">
        <v>11</v>
      </c>
      <c r="E844">
        <v>29790</v>
      </c>
      <c r="F844">
        <v>14692</v>
      </c>
      <c r="G844">
        <v>2511</v>
      </c>
      <c r="H844">
        <v>353</v>
      </c>
    </row>
    <row r="845" spans="1:10">
      <c r="A845">
        <v>2019</v>
      </c>
      <c r="B845" t="s">
        <v>49</v>
      </c>
      <c r="C845" t="s">
        <v>73</v>
      </c>
      <c r="D845" t="s">
        <v>11</v>
      </c>
      <c r="E845">
        <v>129459</v>
      </c>
      <c r="F845">
        <v>198223</v>
      </c>
      <c r="G845">
        <v>64177</v>
      </c>
      <c r="H845">
        <v>23816</v>
      </c>
      <c r="I845">
        <v>4316</v>
      </c>
      <c r="J845">
        <v>620</v>
      </c>
    </row>
    <row r="846" spans="1:10">
      <c r="A846">
        <v>2019</v>
      </c>
      <c r="B846" t="s">
        <v>49</v>
      </c>
      <c r="C846" t="s">
        <v>61</v>
      </c>
      <c r="D846" t="s">
        <v>6</v>
      </c>
      <c r="E846">
        <v>396</v>
      </c>
      <c r="F846">
        <v>2854</v>
      </c>
      <c r="G846">
        <v>50</v>
      </c>
      <c r="H846">
        <v>15</v>
      </c>
      <c r="I846">
        <v>8</v>
      </c>
    </row>
    <row r="847" spans="1:10">
      <c r="A847">
        <v>2019</v>
      </c>
      <c r="B847" t="s">
        <v>49</v>
      </c>
      <c r="C847" t="s">
        <v>51</v>
      </c>
      <c r="D847" t="s">
        <v>6</v>
      </c>
      <c r="E847">
        <v>102384</v>
      </c>
      <c r="F847">
        <v>491418</v>
      </c>
      <c r="G847">
        <v>266590</v>
      </c>
      <c r="H847">
        <v>62765</v>
      </c>
      <c r="I847">
        <v>9758</v>
      </c>
      <c r="J847">
        <v>7769</v>
      </c>
    </row>
    <row r="848" spans="1:10">
      <c r="A848">
        <v>2019</v>
      </c>
      <c r="B848" t="s">
        <v>49</v>
      </c>
      <c r="C848" t="s">
        <v>52</v>
      </c>
      <c r="D848" t="s">
        <v>6</v>
      </c>
      <c r="E848">
        <v>161270</v>
      </c>
      <c r="F848">
        <v>733655</v>
      </c>
      <c r="G848">
        <v>753043</v>
      </c>
      <c r="H848">
        <v>304507</v>
      </c>
      <c r="I848">
        <v>101159</v>
      </c>
      <c r="J848">
        <v>81018</v>
      </c>
    </row>
    <row r="849" spans="1:10">
      <c r="A849">
        <v>2019</v>
      </c>
      <c r="B849" t="s">
        <v>49</v>
      </c>
      <c r="C849" t="s">
        <v>72</v>
      </c>
      <c r="D849" t="s">
        <v>6</v>
      </c>
      <c r="E849">
        <v>193</v>
      </c>
      <c r="F849">
        <v>600</v>
      </c>
      <c r="G849">
        <v>18</v>
      </c>
      <c r="H849">
        <v>3</v>
      </c>
    </row>
    <row r="850" spans="1:10">
      <c r="A850">
        <v>2019</v>
      </c>
      <c r="B850" t="s">
        <v>49</v>
      </c>
      <c r="C850" t="s">
        <v>56</v>
      </c>
      <c r="D850" t="s">
        <v>6</v>
      </c>
      <c r="E850">
        <v>298</v>
      </c>
      <c r="F850">
        <v>4113</v>
      </c>
      <c r="G850">
        <v>5467</v>
      </c>
      <c r="H850">
        <v>8</v>
      </c>
    </row>
    <row r="851" spans="1:10">
      <c r="A851">
        <v>2019</v>
      </c>
      <c r="B851" t="s">
        <v>49</v>
      </c>
      <c r="C851" t="s">
        <v>43</v>
      </c>
      <c r="D851" t="s">
        <v>16</v>
      </c>
    </row>
    <row r="852" spans="1:10">
      <c r="A852">
        <v>2019</v>
      </c>
      <c r="B852" t="s">
        <v>49</v>
      </c>
      <c r="C852" t="s">
        <v>45</v>
      </c>
      <c r="D852" t="s">
        <v>16</v>
      </c>
    </row>
    <row r="853" spans="1:10">
      <c r="A853">
        <v>2019</v>
      </c>
      <c r="B853" t="s">
        <v>49</v>
      </c>
      <c r="C853" t="s">
        <v>50</v>
      </c>
      <c r="D853" t="s">
        <v>16</v>
      </c>
      <c r="E853">
        <v>256447</v>
      </c>
      <c r="F853">
        <v>70954</v>
      </c>
      <c r="G853">
        <v>28073</v>
      </c>
      <c r="H853">
        <v>15469</v>
      </c>
      <c r="I853">
        <v>3562</v>
      </c>
      <c r="J853">
        <v>673</v>
      </c>
    </row>
    <row r="854" spans="1:10">
      <c r="A854">
        <v>2019</v>
      </c>
      <c r="B854" t="s">
        <v>49</v>
      </c>
      <c r="C854" t="s">
        <v>53</v>
      </c>
      <c r="D854" t="s">
        <v>16</v>
      </c>
    </row>
    <row r="855" spans="1:10">
      <c r="A855">
        <v>2019</v>
      </c>
      <c r="B855" t="s">
        <v>49</v>
      </c>
      <c r="C855" t="s">
        <v>57</v>
      </c>
      <c r="D855" t="s">
        <v>16</v>
      </c>
    </row>
    <row r="856" spans="1:10">
      <c r="A856">
        <v>2019</v>
      </c>
      <c r="B856" t="s">
        <v>49</v>
      </c>
      <c r="C856" t="s">
        <v>57</v>
      </c>
      <c r="D856" t="s">
        <v>55</v>
      </c>
      <c r="E856">
        <v>4277</v>
      </c>
      <c r="F856">
        <v>27207</v>
      </c>
      <c r="G856">
        <v>18725</v>
      </c>
      <c r="H856">
        <v>4286</v>
      </c>
      <c r="I856">
        <v>3782</v>
      </c>
      <c r="J856">
        <v>95</v>
      </c>
    </row>
    <row r="857" spans="1:10">
      <c r="A857">
        <v>2019</v>
      </c>
      <c r="B857" t="s">
        <v>49</v>
      </c>
      <c r="C857" t="s">
        <v>43</v>
      </c>
      <c r="D857" t="s">
        <v>58</v>
      </c>
    </row>
    <row r="858" spans="1:10">
      <c r="A858">
        <v>2019</v>
      </c>
      <c r="B858" t="s">
        <v>49</v>
      </c>
      <c r="C858" t="s">
        <v>45</v>
      </c>
      <c r="D858" t="s">
        <v>58</v>
      </c>
    </row>
    <row r="859" spans="1:10">
      <c r="A859">
        <v>2019</v>
      </c>
      <c r="B859" t="s">
        <v>49</v>
      </c>
      <c r="C859" t="s">
        <v>86</v>
      </c>
      <c r="D859" t="s">
        <v>58</v>
      </c>
    </row>
    <row r="860" spans="1:10">
      <c r="A860">
        <v>2019</v>
      </c>
      <c r="B860" t="s">
        <v>49</v>
      </c>
      <c r="C860" t="s">
        <v>51</v>
      </c>
      <c r="D860" t="s">
        <v>58</v>
      </c>
    </row>
    <row r="861" spans="1:10">
      <c r="A861">
        <v>2019</v>
      </c>
      <c r="B861" t="s">
        <v>49</v>
      </c>
      <c r="C861" t="s">
        <v>52</v>
      </c>
      <c r="D861" t="s">
        <v>58</v>
      </c>
    </row>
    <row r="862" spans="1:10">
      <c r="A862">
        <v>2019</v>
      </c>
      <c r="B862" t="s">
        <v>49</v>
      </c>
      <c r="C862" t="s">
        <v>71</v>
      </c>
      <c r="D862" t="s">
        <v>58</v>
      </c>
    </row>
    <row r="863" spans="1:10">
      <c r="A863">
        <v>2019</v>
      </c>
      <c r="B863" t="s">
        <v>49</v>
      </c>
      <c r="C863" t="s">
        <v>95</v>
      </c>
      <c r="D863" t="s">
        <v>58</v>
      </c>
    </row>
    <row r="864" spans="1:10">
      <c r="A864">
        <v>2019</v>
      </c>
      <c r="B864" t="s">
        <v>49</v>
      </c>
      <c r="C864" t="s">
        <v>57</v>
      </c>
      <c r="D864" t="s">
        <v>58</v>
      </c>
    </row>
    <row r="865" spans="1:10">
      <c r="A865">
        <v>2019</v>
      </c>
      <c r="B865" t="s">
        <v>49</v>
      </c>
      <c r="C865" t="s">
        <v>34</v>
      </c>
      <c r="D865" t="s">
        <v>59</v>
      </c>
    </row>
    <row r="866" spans="1:10">
      <c r="A866">
        <v>2019</v>
      </c>
      <c r="B866" t="s">
        <v>49</v>
      </c>
      <c r="C866" t="s">
        <v>43</v>
      </c>
      <c r="D866" t="s">
        <v>59</v>
      </c>
    </row>
    <row r="867" spans="1:10">
      <c r="A867">
        <v>2019</v>
      </c>
      <c r="B867" t="s">
        <v>49</v>
      </c>
      <c r="C867" t="s">
        <v>45</v>
      </c>
      <c r="D867" t="s">
        <v>59</v>
      </c>
    </row>
    <row r="868" spans="1:10">
      <c r="A868">
        <v>2019</v>
      </c>
      <c r="B868" t="s">
        <v>49</v>
      </c>
      <c r="C868" t="s">
        <v>61</v>
      </c>
      <c r="D868" t="s">
        <v>59</v>
      </c>
    </row>
    <row r="869" spans="1:10">
      <c r="A869">
        <v>2019</v>
      </c>
      <c r="B869" t="s">
        <v>49</v>
      </c>
      <c r="C869" t="s">
        <v>48</v>
      </c>
      <c r="D869" t="s">
        <v>59</v>
      </c>
    </row>
    <row r="870" spans="1:10">
      <c r="A870">
        <v>2019</v>
      </c>
      <c r="B870" t="s">
        <v>49</v>
      </c>
      <c r="C870" t="s">
        <v>64</v>
      </c>
      <c r="D870" t="s">
        <v>59</v>
      </c>
    </row>
    <row r="871" spans="1:10">
      <c r="A871">
        <v>2019</v>
      </c>
      <c r="B871" t="s">
        <v>49</v>
      </c>
      <c r="C871" t="s">
        <v>50</v>
      </c>
      <c r="D871" t="s">
        <v>59</v>
      </c>
      <c r="E871">
        <v>9</v>
      </c>
      <c r="F871">
        <v>48</v>
      </c>
      <c r="H871">
        <v>544</v>
      </c>
      <c r="I871">
        <v>59</v>
      </c>
    </row>
    <row r="872" spans="1:10">
      <c r="A872">
        <v>2019</v>
      </c>
      <c r="B872" t="s">
        <v>49</v>
      </c>
      <c r="C872" t="s">
        <v>86</v>
      </c>
      <c r="D872" t="s">
        <v>59</v>
      </c>
    </row>
    <row r="873" spans="1:10">
      <c r="A873">
        <v>2019</v>
      </c>
      <c r="B873" t="s">
        <v>49</v>
      </c>
      <c r="C873" t="s">
        <v>96</v>
      </c>
      <c r="D873" t="s">
        <v>59</v>
      </c>
    </row>
    <row r="874" spans="1:10">
      <c r="A874">
        <v>2019</v>
      </c>
      <c r="B874" t="s">
        <v>49</v>
      </c>
      <c r="C874" t="s">
        <v>51</v>
      </c>
      <c r="D874" t="s">
        <v>59</v>
      </c>
      <c r="G874">
        <v>32</v>
      </c>
    </row>
    <row r="875" spans="1:10">
      <c r="A875">
        <v>2019</v>
      </c>
      <c r="B875" t="s">
        <v>49</v>
      </c>
      <c r="C875" t="s">
        <v>52</v>
      </c>
      <c r="D875" t="s">
        <v>59</v>
      </c>
      <c r="F875">
        <v>253</v>
      </c>
      <c r="G875">
        <v>51</v>
      </c>
      <c r="H875">
        <v>1</v>
      </c>
      <c r="J875">
        <v>25</v>
      </c>
    </row>
    <row r="876" spans="1:10">
      <c r="A876">
        <v>2019</v>
      </c>
      <c r="B876" t="s">
        <v>49</v>
      </c>
      <c r="C876" t="s">
        <v>69</v>
      </c>
      <c r="D876" t="s">
        <v>59</v>
      </c>
      <c r="H876">
        <v>1</v>
      </c>
    </row>
    <row r="877" spans="1:10">
      <c r="A877">
        <v>2019</v>
      </c>
      <c r="B877" t="s">
        <v>49</v>
      </c>
      <c r="C877" t="s">
        <v>97</v>
      </c>
      <c r="D877" t="s">
        <v>59</v>
      </c>
    </row>
    <row r="878" spans="1:10">
      <c r="A878">
        <v>2019</v>
      </c>
      <c r="B878" t="s">
        <v>49</v>
      </c>
      <c r="C878" t="s">
        <v>71</v>
      </c>
      <c r="D878" t="s">
        <v>59</v>
      </c>
    </row>
    <row r="879" spans="1:10">
      <c r="A879">
        <v>2019</v>
      </c>
      <c r="B879" t="s">
        <v>49</v>
      </c>
      <c r="C879" t="s">
        <v>72</v>
      </c>
      <c r="D879" t="s">
        <v>59</v>
      </c>
    </row>
    <row r="880" spans="1:10">
      <c r="A880">
        <v>2019</v>
      </c>
      <c r="B880" t="s">
        <v>49</v>
      </c>
      <c r="C880" t="s">
        <v>83</v>
      </c>
      <c r="D880" t="s">
        <v>59</v>
      </c>
      <c r="G880">
        <v>6</v>
      </c>
      <c r="H880">
        <v>31</v>
      </c>
    </row>
    <row r="881" spans="1:10">
      <c r="A881">
        <v>2019</v>
      </c>
      <c r="B881" t="s">
        <v>49</v>
      </c>
      <c r="C881" t="s">
        <v>73</v>
      </c>
      <c r="D881" t="s">
        <v>59</v>
      </c>
    </row>
    <row r="882" spans="1:10">
      <c r="A882">
        <v>2019</v>
      </c>
      <c r="B882" t="s">
        <v>49</v>
      </c>
      <c r="C882" t="s">
        <v>74</v>
      </c>
      <c r="D882" t="s">
        <v>59</v>
      </c>
    </row>
    <row r="883" spans="1:10">
      <c r="A883">
        <v>2019</v>
      </c>
      <c r="B883" t="s">
        <v>49</v>
      </c>
      <c r="C883" t="s">
        <v>53</v>
      </c>
      <c r="D883" t="s">
        <v>59</v>
      </c>
    </row>
    <row r="884" spans="1:10">
      <c r="A884">
        <v>2019</v>
      </c>
      <c r="B884" t="s">
        <v>49</v>
      </c>
      <c r="C884" t="s">
        <v>54</v>
      </c>
      <c r="D884" t="s">
        <v>59</v>
      </c>
    </row>
    <row r="885" spans="1:10">
      <c r="A885">
        <v>2019</v>
      </c>
      <c r="B885" t="s">
        <v>49</v>
      </c>
      <c r="C885" t="s">
        <v>95</v>
      </c>
      <c r="D885" t="s">
        <v>59</v>
      </c>
    </row>
    <row r="886" spans="1:10">
      <c r="A886">
        <v>2019</v>
      </c>
      <c r="B886" t="s">
        <v>49</v>
      </c>
      <c r="C886" t="s">
        <v>56</v>
      </c>
      <c r="D886" t="s">
        <v>59</v>
      </c>
      <c r="H886">
        <v>39</v>
      </c>
    </row>
    <row r="887" spans="1:10">
      <c r="A887">
        <v>2019</v>
      </c>
      <c r="B887" t="s">
        <v>49</v>
      </c>
      <c r="C887" t="s">
        <v>57</v>
      </c>
      <c r="D887" t="s">
        <v>59</v>
      </c>
      <c r="F887">
        <v>22</v>
      </c>
      <c r="G887">
        <v>326</v>
      </c>
      <c r="H887">
        <v>1490</v>
      </c>
      <c r="I887">
        <v>2240</v>
      </c>
      <c r="J887">
        <v>580</v>
      </c>
    </row>
    <row r="888" spans="1:10">
      <c r="A888">
        <v>2019</v>
      </c>
      <c r="B888" t="s">
        <v>49</v>
      </c>
      <c r="C888" t="s">
        <v>34</v>
      </c>
      <c r="D888" t="s">
        <v>60</v>
      </c>
    </row>
    <row r="889" spans="1:10">
      <c r="A889">
        <v>2019</v>
      </c>
      <c r="B889" t="s">
        <v>49</v>
      </c>
      <c r="C889" t="s">
        <v>45</v>
      </c>
      <c r="D889" t="s">
        <v>60</v>
      </c>
    </row>
    <row r="890" spans="1:10">
      <c r="A890">
        <v>2019</v>
      </c>
      <c r="B890" t="s">
        <v>49</v>
      </c>
      <c r="C890" t="s">
        <v>61</v>
      </c>
      <c r="D890" t="s">
        <v>60</v>
      </c>
    </row>
    <row r="891" spans="1:10">
      <c r="A891">
        <v>2019</v>
      </c>
      <c r="B891" t="s">
        <v>49</v>
      </c>
      <c r="C891" t="s">
        <v>64</v>
      </c>
      <c r="D891" t="s">
        <v>60</v>
      </c>
    </row>
    <row r="892" spans="1:10">
      <c r="A892">
        <v>2019</v>
      </c>
      <c r="B892" t="s">
        <v>49</v>
      </c>
      <c r="C892" t="s">
        <v>86</v>
      </c>
      <c r="D892" t="s">
        <v>60</v>
      </c>
    </row>
    <row r="893" spans="1:10">
      <c r="A893">
        <v>2019</v>
      </c>
      <c r="B893" t="s">
        <v>49</v>
      </c>
      <c r="C893" t="s">
        <v>96</v>
      </c>
      <c r="D893" t="s">
        <v>60</v>
      </c>
    </row>
    <row r="894" spans="1:10">
      <c r="A894">
        <v>2019</v>
      </c>
      <c r="B894" t="s">
        <v>49</v>
      </c>
      <c r="C894" t="s">
        <v>51</v>
      </c>
      <c r="D894" t="s">
        <v>60</v>
      </c>
    </row>
    <row r="895" spans="1:10">
      <c r="A895">
        <v>2019</v>
      </c>
      <c r="B895" t="s">
        <v>49</v>
      </c>
      <c r="C895" t="s">
        <v>52</v>
      </c>
      <c r="D895" t="s">
        <v>60</v>
      </c>
    </row>
    <row r="896" spans="1:10">
      <c r="A896">
        <v>2019</v>
      </c>
      <c r="B896" t="s">
        <v>49</v>
      </c>
      <c r="C896" t="s">
        <v>69</v>
      </c>
      <c r="D896" t="s">
        <v>60</v>
      </c>
    </row>
    <row r="897" spans="1:10">
      <c r="A897">
        <v>2019</v>
      </c>
      <c r="B897" t="s">
        <v>49</v>
      </c>
      <c r="C897" t="s">
        <v>71</v>
      </c>
      <c r="D897" t="s">
        <v>60</v>
      </c>
    </row>
    <row r="898" spans="1:10">
      <c r="A898">
        <v>2019</v>
      </c>
      <c r="B898" t="s">
        <v>49</v>
      </c>
      <c r="C898" t="s">
        <v>72</v>
      </c>
      <c r="D898" t="s">
        <v>60</v>
      </c>
    </row>
    <row r="899" spans="1:10">
      <c r="A899">
        <v>2019</v>
      </c>
      <c r="B899" t="s">
        <v>49</v>
      </c>
      <c r="C899" t="s">
        <v>73</v>
      </c>
      <c r="D899" t="s">
        <v>60</v>
      </c>
    </row>
    <row r="900" spans="1:10">
      <c r="A900">
        <v>2019</v>
      </c>
      <c r="B900" t="s">
        <v>49</v>
      </c>
      <c r="C900" t="s">
        <v>98</v>
      </c>
      <c r="D900" t="s">
        <v>60</v>
      </c>
    </row>
    <row r="901" spans="1:10">
      <c r="A901">
        <v>2019</v>
      </c>
      <c r="B901" t="s">
        <v>49</v>
      </c>
      <c r="C901" t="s">
        <v>54</v>
      </c>
      <c r="D901" t="s">
        <v>60</v>
      </c>
    </row>
    <row r="902" spans="1:10">
      <c r="A902">
        <v>2019</v>
      </c>
      <c r="B902" t="s">
        <v>49</v>
      </c>
      <c r="C902" t="s">
        <v>95</v>
      </c>
      <c r="D902" t="s">
        <v>60</v>
      </c>
    </row>
    <row r="903" spans="1:10">
      <c r="A903">
        <v>2019</v>
      </c>
      <c r="B903" t="s">
        <v>49</v>
      </c>
      <c r="C903" t="s">
        <v>56</v>
      </c>
      <c r="D903" t="s">
        <v>60</v>
      </c>
    </row>
    <row r="904" spans="1:10">
      <c r="A904">
        <v>2019</v>
      </c>
      <c r="B904" t="s">
        <v>49</v>
      </c>
      <c r="C904" t="s">
        <v>57</v>
      </c>
      <c r="D904" t="s">
        <v>60</v>
      </c>
    </row>
    <row r="905" spans="1:10">
      <c r="A905">
        <v>2019</v>
      </c>
      <c r="B905" t="s">
        <v>49</v>
      </c>
      <c r="C905" t="s">
        <v>34</v>
      </c>
      <c r="D905" t="s">
        <v>10</v>
      </c>
    </row>
    <row r="906" spans="1:10">
      <c r="A906">
        <v>2019</v>
      </c>
      <c r="B906" t="s">
        <v>49</v>
      </c>
      <c r="C906" t="s">
        <v>45</v>
      </c>
      <c r="D906" t="s">
        <v>10</v>
      </c>
      <c r="E906">
        <v>8468</v>
      </c>
      <c r="F906">
        <v>728</v>
      </c>
      <c r="G906">
        <v>3</v>
      </c>
    </row>
    <row r="907" spans="1:10">
      <c r="A907">
        <v>2019</v>
      </c>
      <c r="B907" t="s">
        <v>49</v>
      </c>
      <c r="C907" t="s">
        <v>61</v>
      </c>
      <c r="D907" t="s">
        <v>10</v>
      </c>
      <c r="F907">
        <v>73</v>
      </c>
    </row>
    <row r="908" spans="1:10">
      <c r="A908">
        <v>2019</v>
      </c>
      <c r="B908" t="s">
        <v>49</v>
      </c>
      <c r="C908" t="s">
        <v>86</v>
      </c>
      <c r="D908" t="s">
        <v>10</v>
      </c>
      <c r="E908">
        <v>9653</v>
      </c>
      <c r="F908">
        <v>4702</v>
      </c>
      <c r="G908">
        <v>1205</v>
      </c>
      <c r="H908">
        <v>90</v>
      </c>
    </row>
    <row r="909" spans="1:10">
      <c r="A909">
        <v>2019</v>
      </c>
      <c r="B909" t="s">
        <v>49</v>
      </c>
      <c r="C909" t="s">
        <v>73</v>
      </c>
      <c r="D909" t="s">
        <v>10</v>
      </c>
      <c r="E909">
        <v>1236</v>
      </c>
      <c r="F909">
        <v>1016</v>
      </c>
      <c r="G909">
        <v>73</v>
      </c>
      <c r="H909">
        <v>17</v>
      </c>
    </row>
    <row r="910" spans="1:10">
      <c r="A910">
        <v>2019</v>
      </c>
      <c r="B910" t="s">
        <v>49</v>
      </c>
      <c r="C910" t="s">
        <v>54</v>
      </c>
      <c r="D910" t="s">
        <v>10</v>
      </c>
      <c r="E910">
        <v>188391</v>
      </c>
      <c r="F910">
        <v>271134</v>
      </c>
      <c r="G910">
        <v>145472</v>
      </c>
      <c r="H910">
        <v>89312</v>
      </c>
      <c r="I910">
        <v>12900</v>
      </c>
      <c r="J910">
        <v>10104</v>
      </c>
    </row>
    <row r="911" spans="1:10">
      <c r="A911">
        <v>2019</v>
      </c>
      <c r="B911" t="s">
        <v>49</v>
      </c>
      <c r="C911" t="s">
        <v>63</v>
      </c>
      <c r="D911" t="s">
        <v>14</v>
      </c>
      <c r="E911">
        <v>56542</v>
      </c>
      <c r="F911">
        <v>25842</v>
      </c>
      <c r="G911">
        <v>12906</v>
      </c>
      <c r="H911">
        <v>1668</v>
      </c>
    </row>
    <row r="912" spans="1:10">
      <c r="A912">
        <v>2019</v>
      </c>
      <c r="B912" t="s">
        <v>49</v>
      </c>
      <c r="C912" t="s">
        <v>72</v>
      </c>
      <c r="D912" t="s">
        <v>14</v>
      </c>
      <c r="E912">
        <v>952</v>
      </c>
      <c r="F912">
        <v>657</v>
      </c>
      <c r="G912">
        <v>10</v>
      </c>
    </row>
    <row r="913" spans="1:10">
      <c r="A913">
        <v>2019</v>
      </c>
      <c r="B913" t="s">
        <v>49</v>
      </c>
      <c r="C913" t="s">
        <v>98</v>
      </c>
      <c r="D913" t="s">
        <v>14</v>
      </c>
      <c r="E913">
        <v>293</v>
      </c>
    </row>
    <row r="914" spans="1:10">
      <c r="A914">
        <v>2019</v>
      </c>
      <c r="B914" t="s">
        <v>49</v>
      </c>
      <c r="C914" t="s">
        <v>34</v>
      </c>
      <c r="D914" t="s">
        <v>62</v>
      </c>
    </row>
    <row r="915" spans="1:10">
      <c r="A915">
        <v>2019</v>
      </c>
      <c r="B915" t="s">
        <v>49</v>
      </c>
      <c r="C915" t="s">
        <v>43</v>
      </c>
      <c r="D915" t="s">
        <v>62</v>
      </c>
      <c r="E915">
        <v>326760</v>
      </c>
      <c r="F915">
        <v>167889</v>
      </c>
      <c r="G915">
        <v>88540</v>
      </c>
      <c r="H915">
        <v>45136</v>
      </c>
      <c r="I915">
        <v>16470</v>
      </c>
      <c r="J915">
        <v>12471</v>
      </c>
    </row>
    <row r="916" spans="1:10">
      <c r="A916">
        <v>2019</v>
      </c>
      <c r="B916" t="s">
        <v>49</v>
      </c>
      <c r="C916" t="s">
        <v>45</v>
      </c>
      <c r="D916" t="s">
        <v>62</v>
      </c>
      <c r="E916">
        <v>308505</v>
      </c>
      <c r="F916">
        <v>132278</v>
      </c>
      <c r="G916">
        <v>53719</v>
      </c>
      <c r="H916">
        <v>20507</v>
      </c>
      <c r="I916">
        <v>10203</v>
      </c>
      <c r="J916">
        <v>12306</v>
      </c>
    </row>
    <row r="917" spans="1:10">
      <c r="A917">
        <v>2019</v>
      </c>
      <c r="B917" t="s">
        <v>49</v>
      </c>
      <c r="C917" t="s">
        <v>48</v>
      </c>
      <c r="D917" t="s">
        <v>62</v>
      </c>
    </row>
    <row r="918" spans="1:10">
      <c r="A918">
        <v>2019</v>
      </c>
      <c r="B918" t="s">
        <v>49</v>
      </c>
      <c r="C918" t="s">
        <v>64</v>
      </c>
      <c r="D918" t="s">
        <v>62</v>
      </c>
    </row>
    <row r="919" spans="1:10">
      <c r="A919">
        <v>2019</v>
      </c>
      <c r="B919" t="s">
        <v>49</v>
      </c>
      <c r="C919" t="s">
        <v>50</v>
      </c>
      <c r="D919" t="s">
        <v>62</v>
      </c>
    </row>
    <row r="920" spans="1:10">
      <c r="A920">
        <v>2019</v>
      </c>
      <c r="B920" t="s">
        <v>49</v>
      </c>
      <c r="C920" t="s">
        <v>86</v>
      </c>
      <c r="D920" t="s">
        <v>62</v>
      </c>
      <c r="E920">
        <v>140849</v>
      </c>
      <c r="F920">
        <v>76191</v>
      </c>
      <c r="G920">
        <v>24256</v>
      </c>
      <c r="H920">
        <v>5665</v>
      </c>
      <c r="I920">
        <v>3021</v>
      </c>
      <c r="J920">
        <v>873</v>
      </c>
    </row>
    <row r="921" spans="1:10">
      <c r="A921">
        <v>2019</v>
      </c>
      <c r="B921" t="s">
        <v>49</v>
      </c>
      <c r="C921" t="s">
        <v>96</v>
      </c>
      <c r="D921" t="s">
        <v>62</v>
      </c>
      <c r="E921">
        <v>310671</v>
      </c>
      <c r="F921">
        <v>76807</v>
      </c>
      <c r="G921">
        <v>21158</v>
      </c>
      <c r="H921">
        <v>5517</v>
      </c>
      <c r="I921">
        <v>2041</v>
      </c>
      <c r="J921">
        <v>1654</v>
      </c>
    </row>
    <row r="922" spans="1:10">
      <c r="A922">
        <v>2019</v>
      </c>
      <c r="B922" t="s">
        <v>49</v>
      </c>
      <c r="C922" t="s">
        <v>51</v>
      </c>
      <c r="D922" t="s">
        <v>62</v>
      </c>
    </row>
    <row r="923" spans="1:10">
      <c r="A923">
        <v>2019</v>
      </c>
      <c r="B923" t="s">
        <v>49</v>
      </c>
      <c r="C923" t="s">
        <v>52</v>
      </c>
      <c r="D923" t="s">
        <v>62</v>
      </c>
    </row>
    <row r="924" spans="1:10">
      <c r="A924">
        <v>2019</v>
      </c>
      <c r="B924" t="s">
        <v>49</v>
      </c>
      <c r="C924" t="s">
        <v>69</v>
      </c>
      <c r="D924" t="s">
        <v>62</v>
      </c>
    </row>
    <row r="925" spans="1:10">
      <c r="A925">
        <v>2019</v>
      </c>
      <c r="B925" t="s">
        <v>49</v>
      </c>
      <c r="C925" t="s">
        <v>97</v>
      </c>
      <c r="D925" t="s">
        <v>62</v>
      </c>
      <c r="E925">
        <v>91066</v>
      </c>
      <c r="F925">
        <v>53741</v>
      </c>
      <c r="G925">
        <v>11749</v>
      </c>
      <c r="H925">
        <v>495</v>
      </c>
      <c r="I925">
        <v>155</v>
      </c>
    </row>
    <row r="926" spans="1:10">
      <c r="A926">
        <v>2019</v>
      </c>
      <c r="B926" t="s">
        <v>49</v>
      </c>
      <c r="C926" t="s">
        <v>71</v>
      </c>
      <c r="D926" t="s">
        <v>62</v>
      </c>
      <c r="E926">
        <v>212562</v>
      </c>
      <c r="F926">
        <v>56032</v>
      </c>
      <c r="G926">
        <v>45190</v>
      </c>
      <c r="H926">
        <v>11543</v>
      </c>
      <c r="I926">
        <v>4509</v>
      </c>
      <c r="J926">
        <v>10685</v>
      </c>
    </row>
    <row r="927" spans="1:10">
      <c r="A927">
        <v>2019</v>
      </c>
      <c r="B927" t="s">
        <v>49</v>
      </c>
      <c r="C927" t="s">
        <v>72</v>
      </c>
      <c r="D927" t="s">
        <v>62</v>
      </c>
    </row>
    <row r="928" spans="1:10">
      <c r="A928">
        <v>2019</v>
      </c>
      <c r="B928" t="s">
        <v>49</v>
      </c>
      <c r="C928" t="s">
        <v>73</v>
      </c>
      <c r="D928" t="s">
        <v>62</v>
      </c>
    </row>
    <row r="929" spans="1:10">
      <c r="A929">
        <v>2019</v>
      </c>
      <c r="B929" t="s">
        <v>49</v>
      </c>
      <c r="C929" t="s">
        <v>74</v>
      </c>
      <c r="D929" t="s">
        <v>62</v>
      </c>
    </row>
    <row r="930" spans="1:10">
      <c r="A930">
        <v>2019</v>
      </c>
      <c r="B930" t="s">
        <v>49</v>
      </c>
      <c r="C930" t="s">
        <v>53</v>
      </c>
      <c r="D930" t="s">
        <v>62</v>
      </c>
    </row>
    <row r="931" spans="1:10">
      <c r="A931">
        <v>2019</v>
      </c>
      <c r="B931" t="s">
        <v>49</v>
      </c>
      <c r="C931" t="s">
        <v>95</v>
      </c>
      <c r="D931" t="s">
        <v>62</v>
      </c>
      <c r="E931">
        <v>161909</v>
      </c>
      <c r="F931">
        <v>57740</v>
      </c>
      <c r="G931">
        <v>9900</v>
      </c>
      <c r="H931">
        <v>3355</v>
      </c>
      <c r="I931">
        <v>667</v>
      </c>
      <c r="J931">
        <v>794</v>
      </c>
    </row>
    <row r="932" spans="1:10">
      <c r="A932">
        <v>2019</v>
      </c>
      <c r="B932" t="s">
        <v>49</v>
      </c>
      <c r="C932" t="s">
        <v>56</v>
      </c>
      <c r="D932" t="s">
        <v>62</v>
      </c>
    </row>
    <row r="933" spans="1:10">
      <c r="A933">
        <v>2019</v>
      </c>
      <c r="B933" t="s">
        <v>49</v>
      </c>
      <c r="C933" t="s">
        <v>57</v>
      </c>
      <c r="D933" t="s">
        <v>62</v>
      </c>
    </row>
    <row r="934" spans="1:10">
      <c r="A934">
        <v>2019</v>
      </c>
      <c r="B934" t="s">
        <v>49</v>
      </c>
      <c r="C934" t="s">
        <v>34</v>
      </c>
      <c r="D934" t="s">
        <v>13</v>
      </c>
    </row>
    <row r="935" spans="1:10">
      <c r="A935">
        <v>2019</v>
      </c>
      <c r="B935" t="s">
        <v>49</v>
      </c>
      <c r="C935" t="s">
        <v>63</v>
      </c>
      <c r="D935" t="s">
        <v>13</v>
      </c>
    </row>
    <row r="936" spans="1:10">
      <c r="A936">
        <v>2019</v>
      </c>
      <c r="B936" t="s">
        <v>49</v>
      </c>
      <c r="C936" t="s">
        <v>50</v>
      </c>
      <c r="D936" t="s">
        <v>13</v>
      </c>
      <c r="E936">
        <v>917</v>
      </c>
      <c r="F936">
        <v>330</v>
      </c>
      <c r="G936">
        <v>5</v>
      </c>
      <c r="H936">
        <v>2</v>
      </c>
    </row>
    <row r="937" spans="1:10">
      <c r="A937">
        <v>2019</v>
      </c>
      <c r="B937" t="s">
        <v>49</v>
      </c>
      <c r="C937" t="s">
        <v>86</v>
      </c>
      <c r="D937" t="s">
        <v>13</v>
      </c>
    </row>
    <row r="938" spans="1:10">
      <c r="A938">
        <v>2019</v>
      </c>
      <c r="B938" t="s">
        <v>49</v>
      </c>
      <c r="C938" t="s">
        <v>52</v>
      </c>
      <c r="D938" t="s">
        <v>13</v>
      </c>
    </row>
    <row r="939" spans="1:10">
      <c r="A939">
        <v>2019</v>
      </c>
      <c r="B939" t="s">
        <v>49</v>
      </c>
      <c r="C939" t="s">
        <v>69</v>
      </c>
      <c r="D939" t="s">
        <v>13</v>
      </c>
      <c r="E939">
        <v>114621</v>
      </c>
      <c r="F939">
        <v>150701</v>
      </c>
      <c r="G939">
        <v>30884</v>
      </c>
      <c r="H939">
        <v>10411</v>
      </c>
      <c r="I939">
        <v>2085</v>
      </c>
      <c r="J939">
        <v>147</v>
      </c>
    </row>
    <row r="940" spans="1:10">
      <c r="A940">
        <v>2019</v>
      </c>
      <c r="B940" t="s">
        <v>49</v>
      </c>
      <c r="C940" t="s">
        <v>71</v>
      </c>
      <c r="D940" t="s">
        <v>13</v>
      </c>
    </row>
    <row r="941" spans="1:10">
      <c r="A941">
        <v>2019</v>
      </c>
      <c r="B941" t="s">
        <v>49</v>
      </c>
      <c r="C941" t="s">
        <v>72</v>
      </c>
      <c r="D941" t="s">
        <v>13</v>
      </c>
    </row>
    <row r="942" spans="1:10">
      <c r="A942">
        <v>2019</v>
      </c>
      <c r="B942" t="s">
        <v>49</v>
      </c>
      <c r="C942" t="s">
        <v>83</v>
      </c>
      <c r="D942" t="s">
        <v>13</v>
      </c>
    </row>
    <row r="943" spans="1:10">
      <c r="A943">
        <v>2019</v>
      </c>
      <c r="B943" t="s">
        <v>49</v>
      </c>
      <c r="C943" t="s">
        <v>54</v>
      </c>
      <c r="D943" t="s">
        <v>13</v>
      </c>
    </row>
    <row r="944" spans="1:10">
      <c r="A944">
        <v>2019</v>
      </c>
      <c r="B944" t="s">
        <v>49</v>
      </c>
      <c r="C944" t="s">
        <v>56</v>
      </c>
      <c r="D944" t="s">
        <v>13</v>
      </c>
      <c r="E944">
        <v>28</v>
      </c>
    </row>
    <row r="945" spans="1:10">
      <c r="A945">
        <v>2019</v>
      </c>
      <c r="B945" t="s">
        <v>49</v>
      </c>
      <c r="C945" t="s">
        <v>57</v>
      </c>
      <c r="D945" t="s">
        <v>13</v>
      </c>
    </row>
    <row r="946" spans="1:10">
      <c r="A946">
        <v>2019</v>
      </c>
      <c r="B946" t="s">
        <v>49</v>
      </c>
      <c r="C946" t="s">
        <v>48</v>
      </c>
      <c r="D946" t="s">
        <v>65</v>
      </c>
    </row>
    <row r="947" spans="1:10">
      <c r="A947">
        <v>2019</v>
      </c>
      <c r="B947" t="s">
        <v>49</v>
      </c>
      <c r="C947" t="s">
        <v>64</v>
      </c>
      <c r="D947" t="s">
        <v>65</v>
      </c>
    </row>
    <row r="948" spans="1:10">
      <c r="A948">
        <v>2019</v>
      </c>
      <c r="B948" t="s">
        <v>49</v>
      </c>
      <c r="C948" t="s">
        <v>72</v>
      </c>
      <c r="D948" t="s">
        <v>65</v>
      </c>
      <c r="E948">
        <v>87860</v>
      </c>
      <c r="F948">
        <v>109883</v>
      </c>
      <c r="G948">
        <v>83437</v>
      </c>
      <c r="H948">
        <v>12297</v>
      </c>
      <c r="I948">
        <v>4367</v>
      </c>
      <c r="J948">
        <v>1766</v>
      </c>
    </row>
    <row r="949" spans="1:10">
      <c r="A949">
        <v>2019</v>
      </c>
      <c r="B949" t="s">
        <v>49</v>
      </c>
      <c r="C949" t="s">
        <v>95</v>
      </c>
      <c r="D949" t="s">
        <v>65</v>
      </c>
    </row>
    <row r="950" spans="1:10">
      <c r="A950">
        <v>2019</v>
      </c>
      <c r="B950" t="s">
        <v>49</v>
      </c>
      <c r="C950" t="s">
        <v>34</v>
      </c>
      <c r="D950" t="s">
        <v>66</v>
      </c>
    </row>
    <row r="951" spans="1:10">
      <c r="A951">
        <v>2019</v>
      </c>
      <c r="B951" t="s">
        <v>49</v>
      </c>
      <c r="C951" t="s">
        <v>99</v>
      </c>
      <c r="D951" t="s">
        <v>66</v>
      </c>
    </row>
    <row r="952" spans="1:10">
      <c r="A952">
        <v>2019</v>
      </c>
      <c r="B952" t="s">
        <v>49</v>
      </c>
      <c r="C952" t="s">
        <v>43</v>
      </c>
      <c r="D952" t="s">
        <v>66</v>
      </c>
    </row>
    <row r="953" spans="1:10">
      <c r="A953">
        <v>2019</v>
      </c>
      <c r="B953" t="s">
        <v>49</v>
      </c>
      <c r="C953" t="s">
        <v>45</v>
      </c>
      <c r="D953" t="s">
        <v>66</v>
      </c>
    </row>
    <row r="954" spans="1:10">
      <c r="A954">
        <v>2019</v>
      </c>
      <c r="B954" t="s">
        <v>49</v>
      </c>
      <c r="C954" t="s">
        <v>61</v>
      </c>
      <c r="D954" t="s">
        <v>66</v>
      </c>
    </row>
    <row r="955" spans="1:10">
      <c r="A955">
        <v>2019</v>
      </c>
      <c r="B955" t="s">
        <v>49</v>
      </c>
      <c r="C955" t="s">
        <v>48</v>
      </c>
      <c r="D955" t="s">
        <v>66</v>
      </c>
    </row>
    <row r="956" spans="1:10">
      <c r="A956">
        <v>2019</v>
      </c>
      <c r="B956" t="s">
        <v>49</v>
      </c>
      <c r="C956" t="s">
        <v>63</v>
      </c>
      <c r="D956" t="s">
        <v>66</v>
      </c>
    </row>
    <row r="957" spans="1:10">
      <c r="A957">
        <v>2019</v>
      </c>
      <c r="B957" t="s">
        <v>49</v>
      </c>
      <c r="C957" t="s">
        <v>64</v>
      </c>
      <c r="D957" t="s">
        <v>66</v>
      </c>
    </row>
    <row r="958" spans="1:10">
      <c r="A958">
        <v>2019</v>
      </c>
      <c r="B958" t="s">
        <v>49</v>
      </c>
      <c r="C958" t="s">
        <v>50</v>
      </c>
      <c r="D958" t="s">
        <v>66</v>
      </c>
    </row>
    <row r="959" spans="1:10">
      <c r="A959">
        <v>2019</v>
      </c>
      <c r="B959" t="s">
        <v>49</v>
      </c>
      <c r="C959" t="s">
        <v>86</v>
      </c>
      <c r="D959" t="s">
        <v>66</v>
      </c>
    </row>
    <row r="960" spans="1:10">
      <c r="A960">
        <v>2019</v>
      </c>
      <c r="B960" t="s">
        <v>49</v>
      </c>
      <c r="C960" t="s">
        <v>67</v>
      </c>
      <c r="D960" t="s">
        <v>66</v>
      </c>
    </row>
    <row r="961" spans="1:4">
      <c r="A961">
        <v>2019</v>
      </c>
      <c r="B961" t="s">
        <v>49</v>
      </c>
      <c r="C961" t="s">
        <v>96</v>
      </c>
      <c r="D961" t="s">
        <v>66</v>
      </c>
    </row>
    <row r="962" spans="1:4">
      <c r="A962">
        <v>2019</v>
      </c>
      <c r="B962" t="s">
        <v>49</v>
      </c>
      <c r="C962" t="s">
        <v>51</v>
      </c>
      <c r="D962" t="s">
        <v>66</v>
      </c>
    </row>
    <row r="963" spans="1:4">
      <c r="A963">
        <v>2019</v>
      </c>
      <c r="B963" t="s">
        <v>49</v>
      </c>
      <c r="C963" t="s">
        <v>52</v>
      </c>
      <c r="D963" t="s">
        <v>66</v>
      </c>
    </row>
    <row r="964" spans="1:4">
      <c r="A964">
        <v>2019</v>
      </c>
      <c r="B964" t="s">
        <v>49</v>
      </c>
      <c r="C964" t="s">
        <v>100</v>
      </c>
      <c r="D964" t="s">
        <v>66</v>
      </c>
    </row>
    <row r="965" spans="1:4">
      <c r="A965">
        <v>2019</v>
      </c>
      <c r="B965" t="s">
        <v>49</v>
      </c>
      <c r="C965" t="s">
        <v>69</v>
      </c>
      <c r="D965" t="s">
        <v>66</v>
      </c>
    </row>
    <row r="966" spans="1:4">
      <c r="A966">
        <v>2019</v>
      </c>
      <c r="B966" t="s">
        <v>49</v>
      </c>
      <c r="C966" t="s">
        <v>97</v>
      </c>
      <c r="D966" t="s">
        <v>66</v>
      </c>
    </row>
    <row r="967" spans="1:4">
      <c r="A967">
        <v>2019</v>
      </c>
      <c r="B967" t="s">
        <v>49</v>
      </c>
      <c r="C967" t="s">
        <v>71</v>
      </c>
      <c r="D967" t="s">
        <v>66</v>
      </c>
    </row>
    <row r="968" spans="1:4">
      <c r="A968">
        <v>2019</v>
      </c>
      <c r="B968" t="s">
        <v>49</v>
      </c>
      <c r="C968" t="s">
        <v>72</v>
      </c>
      <c r="D968" t="s">
        <v>66</v>
      </c>
    </row>
    <row r="969" spans="1:4">
      <c r="A969">
        <v>2019</v>
      </c>
      <c r="B969" t="s">
        <v>49</v>
      </c>
      <c r="C969" t="s">
        <v>83</v>
      </c>
      <c r="D969" t="s">
        <v>66</v>
      </c>
    </row>
    <row r="970" spans="1:4">
      <c r="A970">
        <v>2019</v>
      </c>
      <c r="B970" t="s">
        <v>49</v>
      </c>
      <c r="C970" t="s">
        <v>73</v>
      </c>
      <c r="D970" t="s">
        <v>66</v>
      </c>
    </row>
    <row r="971" spans="1:4">
      <c r="A971">
        <v>2019</v>
      </c>
      <c r="B971" t="s">
        <v>49</v>
      </c>
      <c r="C971" t="s">
        <v>98</v>
      </c>
      <c r="D971" t="s">
        <v>66</v>
      </c>
    </row>
    <row r="972" spans="1:4">
      <c r="A972">
        <v>2019</v>
      </c>
      <c r="B972" t="s">
        <v>49</v>
      </c>
      <c r="C972" t="s">
        <v>74</v>
      </c>
      <c r="D972" t="s">
        <v>66</v>
      </c>
    </row>
    <row r="973" spans="1:4">
      <c r="A973">
        <v>2019</v>
      </c>
      <c r="B973" t="s">
        <v>49</v>
      </c>
      <c r="C973" t="s">
        <v>53</v>
      </c>
      <c r="D973" t="s">
        <v>66</v>
      </c>
    </row>
    <row r="974" spans="1:4">
      <c r="A974">
        <v>2019</v>
      </c>
      <c r="B974" t="s">
        <v>49</v>
      </c>
      <c r="C974" t="s">
        <v>54</v>
      </c>
      <c r="D974" t="s">
        <v>66</v>
      </c>
    </row>
    <row r="975" spans="1:4">
      <c r="A975">
        <v>2019</v>
      </c>
      <c r="B975" t="s">
        <v>49</v>
      </c>
      <c r="C975" t="s">
        <v>95</v>
      </c>
      <c r="D975" t="s">
        <v>66</v>
      </c>
    </row>
    <row r="976" spans="1:4">
      <c r="A976">
        <v>2019</v>
      </c>
      <c r="B976" t="s">
        <v>49</v>
      </c>
      <c r="C976" t="s">
        <v>56</v>
      </c>
      <c r="D976" t="s">
        <v>66</v>
      </c>
    </row>
    <row r="977" spans="1:10">
      <c r="A977">
        <v>2019</v>
      </c>
      <c r="B977" t="s">
        <v>49</v>
      </c>
      <c r="C977" t="s">
        <v>57</v>
      </c>
      <c r="D977" t="s">
        <v>66</v>
      </c>
    </row>
    <row r="978" spans="1:10">
      <c r="A978">
        <v>2019</v>
      </c>
      <c r="B978" t="s">
        <v>49</v>
      </c>
      <c r="C978" t="s">
        <v>99</v>
      </c>
      <c r="D978" t="s">
        <v>18</v>
      </c>
      <c r="E978">
        <v>45381</v>
      </c>
      <c r="F978">
        <v>17383</v>
      </c>
      <c r="G978">
        <v>4367</v>
      </c>
      <c r="H978">
        <v>552</v>
      </c>
    </row>
    <row r="979" spans="1:10">
      <c r="A979">
        <v>2019</v>
      </c>
      <c r="B979" t="s">
        <v>49</v>
      </c>
      <c r="C979" t="s">
        <v>61</v>
      </c>
      <c r="D979" t="s">
        <v>68</v>
      </c>
      <c r="E979">
        <v>56320</v>
      </c>
      <c r="F979">
        <v>294893</v>
      </c>
      <c r="G979">
        <v>68492</v>
      </c>
      <c r="H979">
        <v>19169</v>
      </c>
      <c r="I979">
        <v>6851</v>
      </c>
      <c r="J979">
        <v>38</v>
      </c>
    </row>
    <row r="980" spans="1:10">
      <c r="A980">
        <v>2019</v>
      </c>
      <c r="B980" t="s">
        <v>49</v>
      </c>
      <c r="C980" t="s">
        <v>64</v>
      </c>
      <c r="D980" t="s">
        <v>68</v>
      </c>
    </row>
    <row r="981" spans="1:10">
      <c r="A981">
        <v>2019</v>
      </c>
      <c r="B981" t="s">
        <v>49</v>
      </c>
      <c r="C981" t="s">
        <v>51</v>
      </c>
      <c r="D981" t="s">
        <v>68</v>
      </c>
      <c r="E981">
        <v>26</v>
      </c>
      <c r="F981">
        <v>17</v>
      </c>
    </row>
    <row r="982" spans="1:10">
      <c r="A982">
        <v>2019</v>
      </c>
      <c r="B982" t="s">
        <v>49</v>
      </c>
      <c r="C982" t="s">
        <v>73</v>
      </c>
      <c r="D982" t="s">
        <v>68</v>
      </c>
    </row>
    <row r="983" spans="1:10">
      <c r="A983">
        <v>2019</v>
      </c>
      <c r="B983" t="s">
        <v>49</v>
      </c>
      <c r="C983" t="s">
        <v>54</v>
      </c>
      <c r="D983" t="s">
        <v>68</v>
      </c>
      <c r="E983">
        <v>403</v>
      </c>
      <c r="F983">
        <v>897</v>
      </c>
      <c r="G983">
        <v>112</v>
      </c>
      <c r="H983">
        <v>2</v>
      </c>
      <c r="J983">
        <v>2</v>
      </c>
    </row>
    <row r="984" spans="1:10">
      <c r="A984">
        <v>2019</v>
      </c>
      <c r="B984" t="s">
        <v>49</v>
      </c>
      <c r="C984" t="s">
        <v>61</v>
      </c>
      <c r="D984" t="s">
        <v>21</v>
      </c>
      <c r="E984">
        <v>122</v>
      </c>
      <c r="F984">
        <v>549</v>
      </c>
      <c r="G984">
        <v>3</v>
      </c>
      <c r="H984">
        <v>5</v>
      </c>
    </row>
    <row r="985" spans="1:10">
      <c r="A985">
        <v>2019</v>
      </c>
      <c r="B985" t="s">
        <v>49</v>
      </c>
      <c r="C985" t="s">
        <v>64</v>
      </c>
      <c r="D985" t="s">
        <v>21</v>
      </c>
      <c r="E985">
        <v>41609</v>
      </c>
      <c r="F985">
        <v>58480</v>
      </c>
      <c r="G985">
        <v>17517</v>
      </c>
      <c r="H985">
        <v>7217</v>
      </c>
      <c r="I985">
        <v>37</v>
      </c>
      <c r="J985">
        <v>14</v>
      </c>
    </row>
    <row r="986" spans="1:10">
      <c r="A986">
        <v>2019</v>
      </c>
      <c r="B986" t="s">
        <v>49</v>
      </c>
      <c r="C986" t="s">
        <v>72</v>
      </c>
      <c r="D986" t="s">
        <v>21</v>
      </c>
      <c r="E986">
        <v>914</v>
      </c>
      <c r="F986">
        <v>577</v>
      </c>
      <c r="G986">
        <v>51</v>
      </c>
      <c r="H986">
        <v>116</v>
      </c>
      <c r="I986">
        <v>1</v>
      </c>
      <c r="J986">
        <v>1</v>
      </c>
    </row>
    <row r="987" spans="1:10">
      <c r="A987">
        <v>2019</v>
      </c>
      <c r="B987" t="s">
        <v>49</v>
      </c>
      <c r="C987" t="s">
        <v>74</v>
      </c>
      <c r="D987" t="s">
        <v>2</v>
      </c>
      <c r="E987">
        <v>40044</v>
      </c>
      <c r="F987">
        <v>62109</v>
      </c>
      <c r="G987">
        <v>46058</v>
      </c>
      <c r="H987">
        <v>14721</v>
      </c>
      <c r="I987">
        <v>13401</v>
      </c>
      <c r="J987">
        <v>1537</v>
      </c>
    </row>
    <row r="988" spans="1:10">
      <c r="A988">
        <v>2019</v>
      </c>
      <c r="B988" t="s">
        <v>49</v>
      </c>
      <c r="C988" t="s">
        <v>98</v>
      </c>
      <c r="D988" t="s">
        <v>9</v>
      </c>
      <c r="E988">
        <v>19869</v>
      </c>
      <c r="F988">
        <v>6523</v>
      </c>
      <c r="G988">
        <v>620</v>
      </c>
    </row>
    <row r="989" spans="1:10">
      <c r="A989">
        <v>2019</v>
      </c>
      <c r="B989" t="s">
        <v>49</v>
      </c>
      <c r="C989" t="s">
        <v>50</v>
      </c>
      <c r="D989" t="s">
        <v>8</v>
      </c>
      <c r="E989">
        <v>1478</v>
      </c>
    </row>
    <row r="990" spans="1:10">
      <c r="A990">
        <v>2019</v>
      </c>
      <c r="B990" t="s">
        <v>49</v>
      </c>
      <c r="C990" t="s">
        <v>98</v>
      </c>
      <c r="D990" t="s">
        <v>8</v>
      </c>
      <c r="E990">
        <v>25389</v>
      </c>
      <c r="F990">
        <v>5844</v>
      </c>
      <c r="G990">
        <v>1068</v>
      </c>
    </row>
    <row r="991" spans="1:10">
      <c r="A991">
        <v>2019</v>
      </c>
      <c r="B991" t="s">
        <v>49</v>
      </c>
      <c r="C991" t="s">
        <v>98</v>
      </c>
      <c r="D991" t="s">
        <v>7</v>
      </c>
      <c r="E991">
        <v>9053</v>
      </c>
      <c r="F991">
        <v>1719</v>
      </c>
      <c r="G991">
        <v>9</v>
      </c>
    </row>
    <row r="992" spans="1:10">
      <c r="A992">
        <v>2019</v>
      </c>
      <c r="B992" t="s">
        <v>49</v>
      </c>
      <c r="C992" t="s">
        <v>101</v>
      </c>
      <c r="D992" t="s">
        <v>5</v>
      </c>
      <c r="E992">
        <v>10045</v>
      </c>
      <c r="F992">
        <v>5749</v>
      </c>
      <c r="G992">
        <v>1304</v>
      </c>
      <c r="H992">
        <v>17</v>
      </c>
    </row>
    <row r="993" spans="1:10">
      <c r="A993">
        <v>2019</v>
      </c>
      <c r="B993" t="s">
        <v>49</v>
      </c>
      <c r="C993" t="s">
        <v>72</v>
      </c>
      <c r="D993" t="s">
        <v>5</v>
      </c>
      <c r="E993">
        <v>1513</v>
      </c>
      <c r="F993">
        <v>292</v>
      </c>
    </row>
    <row r="994" spans="1:10">
      <c r="A994">
        <v>2019</v>
      </c>
      <c r="B994" t="s">
        <v>49</v>
      </c>
      <c r="C994" t="s">
        <v>48</v>
      </c>
      <c r="D994" t="s">
        <v>70</v>
      </c>
    </row>
    <row r="995" spans="1:10">
      <c r="A995">
        <v>2019</v>
      </c>
      <c r="B995" t="s">
        <v>49</v>
      </c>
      <c r="C995" t="s">
        <v>52</v>
      </c>
      <c r="D995" t="s">
        <v>70</v>
      </c>
    </row>
    <row r="996" spans="1:10">
      <c r="A996">
        <v>2019</v>
      </c>
      <c r="B996" t="s">
        <v>49</v>
      </c>
      <c r="C996" t="s">
        <v>83</v>
      </c>
      <c r="D996" t="s">
        <v>70</v>
      </c>
    </row>
    <row r="997" spans="1:10">
      <c r="A997">
        <v>2019</v>
      </c>
      <c r="B997" t="s">
        <v>49</v>
      </c>
      <c r="C997" t="s">
        <v>74</v>
      </c>
      <c r="D997" t="s">
        <v>70</v>
      </c>
      <c r="E997">
        <v>26</v>
      </c>
      <c r="F997">
        <v>140</v>
      </c>
      <c r="G997">
        <v>6</v>
      </c>
      <c r="H997">
        <v>1</v>
      </c>
    </row>
    <row r="998" spans="1:10">
      <c r="A998">
        <v>2019</v>
      </c>
      <c r="B998" t="s">
        <v>49</v>
      </c>
      <c r="C998" t="s">
        <v>53</v>
      </c>
      <c r="D998" t="s">
        <v>70</v>
      </c>
      <c r="E998">
        <v>26448</v>
      </c>
      <c r="F998">
        <v>51986</v>
      </c>
      <c r="G998">
        <v>29962</v>
      </c>
      <c r="H998">
        <v>27008</v>
      </c>
      <c r="I998">
        <v>15491</v>
      </c>
      <c r="J998">
        <v>10914</v>
      </c>
    </row>
    <row r="999" spans="1:10">
      <c r="A999">
        <v>2019</v>
      </c>
      <c r="B999" t="s">
        <v>49</v>
      </c>
      <c r="C999" t="s">
        <v>57</v>
      </c>
      <c r="D999" t="s">
        <v>70</v>
      </c>
      <c r="F999">
        <v>12</v>
      </c>
      <c r="H999">
        <v>1</v>
      </c>
    </row>
    <row r="1000" spans="1:10">
      <c r="A1000">
        <v>2019</v>
      </c>
      <c r="B1000" t="s">
        <v>49</v>
      </c>
      <c r="C1000" t="s">
        <v>54</v>
      </c>
      <c r="D1000" t="s">
        <v>75</v>
      </c>
    </row>
    <row r="1001" spans="1:10">
      <c r="A1001">
        <v>2019</v>
      </c>
      <c r="B1001" t="s">
        <v>49</v>
      </c>
      <c r="C1001" t="s">
        <v>67</v>
      </c>
      <c r="D1001" t="s">
        <v>4</v>
      </c>
      <c r="E1001">
        <v>82065</v>
      </c>
      <c r="F1001">
        <v>5583</v>
      </c>
      <c r="G1001">
        <v>2543</v>
      </c>
    </row>
    <row r="1002" spans="1:10">
      <c r="A1002">
        <v>2019</v>
      </c>
      <c r="B1002" t="s">
        <v>49</v>
      </c>
      <c r="C1002" t="s">
        <v>50</v>
      </c>
      <c r="D1002" t="s">
        <v>76</v>
      </c>
      <c r="E1002">
        <v>192</v>
      </c>
      <c r="F1002">
        <v>995</v>
      </c>
      <c r="G1002">
        <v>17</v>
      </c>
      <c r="H1002">
        <v>233</v>
      </c>
    </row>
    <row r="1003" spans="1:10">
      <c r="A1003">
        <v>2019</v>
      </c>
      <c r="B1003" t="s">
        <v>49</v>
      </c>
      <c r="C1003" t="s">
        <v>57</v>
      </c>
      <c r="D1003" t="s">
        <v>76</v>
      </c>
    </row>
    <row r="1004" spans="1:10">
      <c r="A1004">
        <v>2019</v>
      </c>
      <c r="B1004" t="s">
        <v>49</v>
      </c>
      <c r="C1004" t="s">
        <v>34</v>
      </c>
      <c r="D1004" t="s">
        <v>78</v>
      </c>
    </row>
    <row r="1005" spans="1:10">
      <c r="A1005">
        <v>2019</v>
      </c>
      <c r="B1005" t="s">
        <v>49</v>
      </c>
      <c r="C1005" t="s">
        <v>99</v>
      </c>
      <c r="D1005" t="s">
        <v>78</v>
      </c>
    </row>
    <row r="1006" spans="1:10">
      <c r="A1006">
        <v>2019</v>
      </c>
      <c r="B1006" t="s">
        <v>49</v>
      </c>
      <c r="C1006" t="s">
        <v>43</v>
      </c>
      <c r="D1006" t="s">
        <v>78</v>
      </c>
    </row>
    <row r="1007" spans="1:10">
      <c r="A1007">
        <v>2019</v>
      </c>
      <c r="B1007" t="s">
        <v>49</v>
      </c>
      <c r="C1007" t="s">
        <v>45</v>
      </c>
      <c r="D1007" t="s">
        <v>78</v>
      </c>
    </row>
    <row r="1008" spans="1:10">
      <c r="A1008">
        <v>2019</v>
      </c>
      <c r="B1008" t="s">
        <v>49</v>
      </c>
      <c r="C1008" t="s">
        <v>61</v>
      </c>
      <c r="D1008" t="s">
        <v>78</v>
      </c>
    </row>
    <row r="1009" spans="1:10">
      <c r="A1009">
        <v>2019</v>
      </c>
      <c r="B1009" t="s">
        <v>49</v>
      </c>
      <c r="C1009" t="s">
        <v>48</v>
      </c>
      <c r="D1009" t="s">
        <v>78</v>
      </c>
    </row>
    <row r="1010" spans="1:10">
      <c r="A1010">
        <v>2019</v>
      </c>
      <c r="B1010" t="s">
        <v>49</v>
      </c>
      <c r="C1010" t="s">
        <v>64</v>
      </c>
      <c r="D1010" t="s">
        <v>78</v>
      </c>
    </row>
    <row r="1011" spans="1:10">
      <c r="A1011">
        <v>2019</v>
      </c>
      <c r="B1011" t="s">
        <v>49</v>
      </c>
      <c r="C1011" t="s">
        <v>50</v>
      </c>
      <c r="D1011" t="s">
        <v>78</v>
      </c>
      <c r="E1011">
        <v>1458</v>
      </c>
      <c r="F1011">
        <v>2617</v>
      </c>
      <c r="G1011">
        <v>1812</v>
      </c>
      <c r="H1011">
        <v>4</v>
      </c>
      <c r="J1011">
        <v>5</v>
      </c>
    </row>
    <row r="1012" spans="1:10">
      <c r="A1012">
        <v>2019</v>
      </c>
      <c r="B1012" t="s">
        <v>49</v>
      </c>
      <c r="C1012" t="s">
        <v>51</v>
      </c>
      <c r="D1012" t="s">
        <v>78</v>
      </c>
    </row>
    <row r="1013" spans="1:10">
      <c r="A1013">
        <v>2019</v>
      </c>
      <c r="B1013" t="s">
        <v>49</v>
      </c>
      <c r="C1013" t="s">
        <v>52</v>
      </c>
      <c r="D1013" t="s">
        <v>78</v>
      </c>
    </row>
    <row r="1014" spans="1:10">
      <c r="A1014">
        <v>2019</v>
      </c>
      <c r="B1014" t="s">
        <v>49</v>
      </c>
      <c r="C1014" t="s">
        <v>72</v>
      </c>
      <c r="D1014" t="s">
        <v>78</v>
      </c>
    </row>
    <row r="1015" spans="1:10">
      <c r="A1015">
        <v>2019</v>
      </c>
      <c r="B1015" t="s">
        <v>49</v>
      </c>
      <c r="C1015" t="s">
        <v>83</v>
      </c>
      <c r="D1015" t="s">
        <v>78</v>
      </c>
    </row>
    <row r="1016" spans="1:10">
      <c r="A1016">
        <v>2019</v>
      </c>
      <c r="B1016" t="s">
        <v>49</v>
      </c>
      <c r="C1016" t="s">
        <v>53</v>
      </c>
      <c r="D1016" t="s">
        <v>78</v>
      </c>
    </row>
    <row r="1017" spans="1:10">
      <c r="A1017">
        <v>2019</v>
      </c>
      <c r="B1017" t="s">
        <v>49</v>
      </c>
      <c r="C1017" t="s">
        <v>95</v>
      </c>
      <c r="D1017" t="s">
        <v>78</v>
      </c>
    </row>
    <row r="1018" spans="1:10">
      <c r="A1018">
        <v>2019</v>
      </c>
      <c r="B1018" t="s">
        <v>49</v>
      </c>
      <c r="C1018" t="s">
        <v>57</v>
      </c>
      <c r="D1018" t="s">
        <v>78</v>
      </c>
      <c r="E1018">
        <v>129761</v>
      </c>
      <c r="F1018">
        <v>174841</v>
      </c>
      <c r="G1018">
        <v>189911</v>
      </c>
      <c r="H1018">
        <v>79494</v>
      </c>
      <c r="I1018">
        <v>53595</v>
      </c>
      <c r="J1018">
        <v>20771</v>
      </c>
    </row>
    <row r="1019" spans="1:10">
      <c r="A1019">
        <v>2019</v>
      </c>
      <c r="B1019" t="s">
        <v>49</v>
      </c>
      <c r="C1019" t="s">
        <v>53</v>
      </c>
      <c r="D1019" t="s">
        <v>79</v>
      </c>
      <c r="E1019">
        <v>866</v>
      </c>
      <c r="F1019">
        <v>957</v>
      </c>
      <c r="G1019">
        <v>36</v>
      </c>
      <c r="I1019">
        <v>2</v>
      </c>
      <c r="J1019">
        <v>15</v>
      </c>
    </row>
    <row r="1020" spans="1:10">
      <c r="A1020">
        <v>2019</v>
      </c>
      <c r="B1020" t="s">
        <v>49</v>
      </c>
      <c r="C1020" t="s">
        <v>57</v>
      </c>
      <c r="D1020" t="s">
        <v>79</v>
      </c>
      <c r="E1020">
        <v>4751</v>
      </c>
      <c r="F1020">
        <v>13216</v>
      </c>
      <c r="G1020">
        <v>15928</v>
      </c>
      <c r="H1020">
        <v>4635</v>
      </c>
      <c r="I1020">
        <v>1187</v>
      </c>
      <c r="J1020">
        <v>115</v>
      </c>
    </row>
    <row r="1021" spans="1:10">
      <c r="A1021">
        <v>2019</v>
      </c>
      <c r="B1021" t="s">
        <v>49</v>
      </c>
      <c r="C1021" t="s">
        <v>34</v>
      </c>
      <c r="D1021" t="s">
        <v>80</v>
      </c>
      <c r="E1021">
        <v>509058</v>
      </c>
      <c r="F1021">
        <v>824828</v>
      </c>
      <c r="G1021">
        <v>604488</v>
      </c>
      <c r="H1021">
        <v>183842</v>
      </c>
      <c r="I1021">
        <v>101763</v>
      </c>
      <c r="J1021">
        <v>43123</v>
      </c>
    </row>
    <row r="1022" spans="1:10">
      <c r="A1022">
        <v>2019</v>
      </c>
      <c r="B1022" t="s">
        <v>49</v>
      </c>
      <c r="C1022" t="s">
        <v>43</v>
      </c>
      <c r="D1022" t="s">
        <v>80</v>
      </c>
    </row>
    <row r="1023" spans="1:10">
      <c r="A1023">
        <v>2019</v>
      </c>
      <c r="B1023" t="s">
        <v>49</v>
      </c>
      <c r="C1023" t="s">
        <v>45</v>
      </c>
      <c r="D1023" t="s">
        <v>80</v>
      </c>
    </row>
    <row r="1024" spans="1:10">
      <c r="A1024">
        <v>2019</v>
      </c>
      <c r="B1024" t="s">
        <v>49</v>
      </c>
      <c r="C1024" t="s">
        <v>61</v>
      </c>
      <c r="D1024" t="s">
        <v>80</v>
      </c>
    </row>
    <row r="1025" spans="1:9">
      <c r="A1025">
        <v>2019</v>
      </c>
      <c r="B1025" t="s">
        <v>49</v>
      </c>
      <c r="C1025" t="s">
        <v>48</v>
      </c>
      <c r="D1025" t="s">
        <v>80</v>
      </c>
    </row>
    <row r="1026" spans="1:9">
      <c r="A1026">
        <v>2019</v>
      </c>
      <c r="B1026" t="s">
        <v>49</v>
      </c>
      <c r="C1026" t="s">
        <v>63</v>
      </c>
      <c r="D1026" t="s">
        <v>80</v>
      </c>
    </row>
    <row r="1027" spans="1:9">
      <c r="A1027">
        <v>2019</v>
      </c>
      <c r="B1027" t="s">
        <v>49</v>
      </c>
      <c r="C1027" t="s">
        <v>64</v>
      </c>
      <c r="D1027" t="s">
        <v>80</v>
      </c>
    </row>
    <row r="1028" spans="1:9">
      <c r="A1028">
        <v>2019</v>
      </c>
      <c r="B1028" t="s">
        <v>49</v>
      </c>
      <c r="C1028" t="s">
        <v>50</v>
      </c>
      <c r="D1028" t="s">
        <v>80</v>
      </c>
    </row>
    <row r="1029" spans="1:9">
      <c r="A1029">
        <v>2019</v>
      </c>
      <c r="B1029" t="s">
        <v>49</v>
      </c>
      <c r="C1029" t="s">
        <v>86</v>
      </c>
      <c r="D1029" t="s">
        <v>80</v>
      </c>
    </row>
    <row r="1030" spans="1:9">
      <c r="A1030">
        <v>2019</v>
      </c>
      <c r="B1030" t="s">
        <v>49</v>
      </c>
      <c r="C1030" t="s">
        <v>67</v>
      </c>
      <c r="D1030" t="s">
        <v>80</v>
      </c>
      <c r="E1030">
        <v>2784</v>
      </c>
      <c r="F1030">
        <v>1380</v>
      </c>
      <c r="G1030">
        <v>250</v>
      </c>
      <c r="H1030">
        <v>35</v>
      </c>
    </row>
    <row r="1031" spans="1:9">
      <c r="A1031">
        <v>2019</v>
      </c>
      <c r="B1031" t="s">
        <v>49</v>
      </c>
      <c r="C1031" t="s">
        <v>96</v>
      </c>
      <c r="D1031" t="s">
        <v>80</v>
      </c>
      <c r="E1031">
        <v>623</v>
      </c>
      <c r="F1031">
        <v>67</v>
      </c>
      <c r="G1031">
        <v>36</v>
      </c>
      <c r="H1031">
        <v>68</v>
      </c>
      <c r="I1031">
        <v>1</v>
      </c>
    </row>
    <row r="1032" spans="1:9">
      <c r="A1032">
        <v>2019</v>
      </c>
      <c r="B1032" t="s">
        <v>49</v>
      </c>
      <c r="C1032" t="s">
        <v>51</v>
      </c>
      <c r="D1032" t="s">
        <v>80</v>
      </c>
    </row>
    <row r="1033" spans="1:9">
      <c r="A1033">
        <v>2019</v>
      </c>
      <c r="B1033" t="s">
        <v>49</v>
      </c>
      <c r="C1033" t="s">
        <v>52</v>
      </c>
      <c r="D1033" t="s">
        <v>80</v>
      </c>
    </row>
    <row r="1034" spans="1:9">
      <c r="A1034">
        <v>2019</v>
      </c>
      <c r="B1034" t="s">
        <v>49</v>
      </c>
      <c r="C1034" t="s">
        <v>69</v>
      </c>
      <c r="D1034" t="s">
        <v>80</v>
      </c>
    </row>
    <row r="1035" spans="1:9">
      <c r="A1035">
        <v>2019</v>
      </c>
      <c r="B1035" t="s">
        <v>49</v>
      </c>
      <c r="C1035" t="s">
        <v>71</v>
      </c>
      <c r="D1035" t="s">
        <v>80</v>
      </c>
    </row>
    <row r="1036" spans="1:9">
      <c r="A1036">
        <v>2019</v>
      </c>
      <c r="B1036" t="s">
        <v>49</v>
      </c>
      <c r="C1036" t="s">
        <v>72</v>
      </c>
      <c r="D1036" t="s">
        <v>80</v>
      </c>
    </row>
    <row r="1037" spans="1:9">
      <c r="A1037">
        <v>2019</v>
      </c>
      <c r="B1037" t="s">
        <v>49</v>
      </c>
      <c r="C1037" t="s">
        <v>83</v>
      </c>
      <c r="D1037" t="s">
        <v>80</v>
      </c>
    </row>
    <row r="1038" spans="1:9">
      <c r="A1038">
        <v>2019</v>
      </c>
      <c r="B1038" t="s">
        <v>49</v>
      </c>
      <c r="C1038" t="s">
        <v>73</v>
      </c>
      <c r="D1038" t="s">
        <v>80</v>
      </c>
    </row>
    <row r="1039" spans="1:9">
      <c r="A1039">
        <v>2019</v>
      </c>
      <c r="B1039" t="s">
        <v>49</v>
      </c>
      <c r="C1039" t="s">
        <v>74</v>
      </c>
      <c r="D1039" t="s">
        <v>80</v>
      </c>
    </row>
    <row r="1040" spans="1:9">
      <c r="A1040">
        <v>2019</v>
      </c>
      <c r="B1040" t="s">
        <v>49</v>
      </c>
      <c r="C1040" t="s">
        <v>53</v>
      </c>
      <c r="D1040" t="s">
        <v>80</v>
      </c>
    </row>
    <row r="1041" spans="1:10">
      <c r="A1041">
        <v>2019</v>
      </c>
      <c r="B1041" t="s">
        <v>49</v>
      </c>
      <c r="C1041" t="s">
        <v>54</v>
      </c>
      <c r="D1041" t="s">
        <v>80</v>
      </c>
    </row>
    <row r="1042" spans="1:10">
      <c r="A1042">
        <v>2019</v>
      </c>
      <c r="B1042" t="s">
        <v>49</v>
      </c>
      <c r="C1042" t="s">
        <v>95</v>
      </c>
      <c r="D1042" t="s">
        <v>80</v>
      </c>
    </row>
    <row r="1043" spans="1:10">
      <c r="A1043">
        <v>2019</v>
      </c>
      <c r="B1043" t="s">
        <v>49</v>
      </c>
      <c r="C1043" t="s">
        <v>56</v>
      </c>
      <c r="D1043" t="s">
        <v>80</v>
      </c>
    </row>
    <row r="1044" spans="1:10">
      <c r="A1044">
        <v>2019</v>
      </c>
      <c r="B1044" t="s">
        <v>49</v>
      </c>
      <c r="C1044" t="s">
        <v>57</v>
      </c>
      <c r="D1044" t="s">
        <v>80</v>
      </c>
    </row>
    <row r="1045" spans="1:10">
      <c r="A1045">
        <v>2019</v>
      </c>
      <c r="B1045" t="s">
        <v>49</v>
      </c>
      <c r="C1045" t="s">
        <v>34</v>
      </c>
      <c r="D1045" t="s">
        <v>81</v>
      </c>
      <c r="H1045">
        <v>1</v>
      </c>
    </row>
    <row r="1046" spans="1:10">
      <c r="A1046">
        <v>2019</v>
      </c>
      <c r="B1046" t="s">
        <v>49</v>
      </c>
      <c r="C1046" t="s">
        <v>51</v>
      </c>
      <c r="D1046" t="s">
        <v>81</v>
      </c>
    </row>
    <row r="1047" spans="1:10">
      <c r="A1047">
        <v>2019</v>
      </c>
      <c r="B1047" t="s">
        <v>49</v>
      </c>
      <c r="C1047" t="s">
        <v>52</v>
      </c>
      <c r="D1047" t="s">
        <v>81</v>
      </c>
    </row>
    <row r="1048" spans="1:10">
      <c r="A1048">
        <v>2019</v>
      </c>
      <c r="B1048" t="s">
        <v>49</v>
      </c>
      <c r="C1048" t="s">
        <v>71</v>
      </c>
      <c r="D1048" t="s">
        <v>81</v>
      </c>
    </row>
    <row r="1049" spans="1:10">
      <c r="A1049">
        <v>2019</v>
      </c>
      <c r="B1049" t="s">
        <v>49</v>
      </c>
      <c r="C1049" t="s">
        <v>53</v>
      </c>
      <c r="D1049" t="s">
        <v>81</v>
      </c>
    </row>
    <row r="1050" spans="1:10">
      <c r="A1050">
        <v>2019</v>
      </c>
      <c r="B1050" t="s">
        <v>49</v>
      </c>
      <c r="C1050" t="s">
        <v>95</v>
      </c>
      <c r="D1050" t="s">
        <v>81</v>
      </c>
      <c r="H1050">
        <v>1</v>
      </c>
    </row>
    <row r="1051" spans="1:10">
      <c r="A1051">
        <v>2019</v>
      </c>
      <c r="B1051" t="s">
        <v>49</v>
      </c>
      <c r="C1051" t="s">
        <v>56</v>
      </c>
      <c r="D1051" t="s">
        <v>81</v>
      </c>
    </row>
    <row r="1052" spans="1:10">
      <c r="A1052">
        <v>2019</v>
      </c>
      <c r="B1052" t="s">
        <v>49</v>
      </c>
      <c r="C1052" t="s">
        <v>57</v>
      </c>
      <c r="D1052" t="s">
        <v>81</v>
      </c>
      <c r="H1052">
        <v>1</v>
      </c>
      <c r="J1052">
        <v>1</v>
      </c>
    </row>
    <row r="1053" spans="1:10">
      <c r="A1053">
        <v>2019</v>
      </c>
      <c r="B1053" t="s">
        <v>49</v>
      </c>
      <c r="C1053" t="s">
        <v>51</v>
      </c>
      <c r="D1053" t="s">
        <v>82</v>
      </c>
    </row>
    <row r="1054" spans="1:10">
      <c r="A1054">
        <v>2019</v>
      </c>
      <c r="B1054" t="s">
        <v>49</v>
      </c>
      <c r="C1054" t="s">
        <v>52</v>
      </c>
      <c r="D1054" t="s">
        <v>82</v>
      </c>
    </row>
    <row r="1055" spans="1:10">
      <c r="A1055">
        <v>2019</v>
      </c>
      <c r="B1055" t="s">
        <v>49</v>
      </c>
      <c r="C1055" t="s">
        <v>54</v>
      </c>
      <c r="D1055" t="s">
        <v>82</v>
      </c>
    </row>
    <row r="1056" spans="1:10">
      <c r="A1056">
        <v>2019</v>
      </c>
      <c r="B1056" t="s">
        <v>49</v>
      </c>
      <c r="C1056" t="s">
        <v>34</v>
      </c>
      <c r="D1056" t="s">
        <v>19</v>
      </c>
      <c r="E1056">
        <v>4</v>
      </c>
      <c r="G1056">
        <v>283</v>
      </c>
      <c r="H1056">
        <v>28</v>
      </c>
      <c r="I1056">
        <v>195</v>
      </c>
      <c r="J1056">
        <v>1</v>
      </c>
    </row>
    <row r="1057" spans="1:10">
      <c r="A1057">
        <v>2019</v>
      </c>
      <c r="B1057" t="s">
        <v>49</v>
      </c>
      <c r="C1057" t="s">
        <v>43</v>
      </c>
      <c r="D1057" t="s">
        <v>19</v>
      </c>
    </row>
    <row r="1058" spans="1:10">
      <c r="A1058">
        <v>2019</v>
      </c>
      <c r="B1058" t="s">
        <v>49</v>
      </c>
      <c r="C1058" t="s">
        <v>45</v>
      </c>
      <c r="D1058" t="s">
        <v>19</v>
      </c>
      <c r="G1058">
        <v>3</v>
      </c>
    </row>
    <row r="1059" spans="1:10">
      <c r="A1059">
        <v>2019</v>
      </c>
      <c r="B1059" t="s">
        <v>49</v>
      </c>
      <c r="C1059" t="s">
        <v>61</v>
      </c>
      <c r="D1059" t="s">
        <v>19</v>
      </c>
    </row>
    <row r="1060" spans="1:10">
      <c r="A1060">
        <v>2019</v>
      </c>
      <c r="B1060" t="s">
        <v>49</v>
      </c>
      <c r="C1060" t="s">
        <v>48</v>
      </c>
      <c r="D1060" t="s">
        <v>19</v>
      </c>
    </row>
    <row r="1061" spans="1:10">
      <c r="A1061">
        <v>2019</v>
      </c>
      <c r="B1061" t="s">
        <v>49</v>
      </c>
      <c r="C1061" t="s">
        <v>64</v>
      </c>
      <c r="D1061" t="s">
        <v>19</v>
      </c>
    </row>
    <row r="1062" spans="1:10">
      <c r="A1062">
        <v>2019</v>
      </c>
      <c r="B1062" t="s">
        <v>49</v>
      </c>
      <c r="C1062" t="s">
        <v>50</v>
      </c>
      <c r="D1062" t="s">
        <v>19</v>
      </c>
      <c r="G1062">
        <v>2</v>
      </c>
      <c r="H1062">
        <v>1</v>
      </c>
    </row>
    <row r="1063" spans="1:10">
      <c r="A1063">
        <v>2019</v>
      </c>
      <c r="B1063" t="s">
        <v>49</v>
      </c>
      <c r="C1063" t="s">
        <v>86</v>
      </c>
      <c r="D1063" t="s">
        <v>19</v>
      </c>
    </row>
    <row r="1064" spans="1:10">
      <c r="A1064">
        <v>2019</v>
      </c>
      <c r="B1064" t="s">
        <v>49</v>
      </c>
      <c r="C1064" t="s">
        <v>96</v>
      </c>
      <c r="D1064" t="s">
        <v>19</v>
      </c>
      <c r="E1064">
        <v>4</v>
      </c>
      <c r="F1064">
        <v>5</v>
      </c>
      <c r="G1064">
        <v>102</v>
      </c>
      <c r="H1064">
        <v>3</v>
      </c>
      <c r="I1064">
        <v>2</v>
      </c>
      <c r="J1064">
        <v>3</v>
      </c>
    </row>
    <row r="1065" spans="1:10">
      <c r="A1065">
        <v>2019</v>
      </c>
      <c r="B1065" t="s">
        <v>49</v>
      </c>
      <c r="C1065" t="s">
        <v>51</v>
      </c>
      <c r="D1065" t="s">
        <v>19</v>
      </c>
      <c r="E1065">
        <v>1</v>
      </c>
      <c r="F1065">
        <v>108</v>
      </c>
      <c r="G1065">
        <v>23</v>
      </c>
      <c r="H1065">
        <v>1</v>
      </c>
      <c r="I1065">
        <v>2</v>
      </c>
      <c r="J1065">
        <v>1</v>
      </c>
    </row>
    <row r="1066" spans="1:10">
      <c r="A1066">
        <v>2019</v>
      </c>
      <c r="B1066" t="s">
        <v>49</v>
      </c>
      <c r="C1066" t="s">
        <v>52</v>
      </c>
      <c r="D1066" t="s">
        <v>19</v>
      </c>
      <c r="F1066">
        <v>1</v>
      </c>
      <c r="G1066">
        <v>6</v>
      </c>
      <c r="H1066">
        <v>1</v>
      </c>
      <c r="I1066">
        <v>6</v>
      </c>
      <c r="J1066">
        <v>98</v>
      </c>
    </row>
    <row r="1067" spans="1:10">
      <c r="A1067">
        <v>2019</v>
      </c>
      <c r="B1067" t="s">
        <v>49</v>
      </c>
      <c r="C1067" t="s">
        <v>97</v>
      </c>
      <c r="D1067" t="s">
        <v>19</v>
      </c>
    </row>
    <row r="1068" spans="1:10">
      <c r="A1068">
        <v>2019</v>
      </c>
      <c r="B1068" t="s">
        <v>49</v>
      </c>
      <c r="C1068" t="s">
        <v>71</v>
      </c>
      <c r="D1068" t="s">
        <v>19</v>
      </c>
    </row>
    <row r="1069" spans="1:10">
      <c r="A1069">
        <v>2019</v>
      </c>
      <c r="B1069" t="s">
        <v>49</v>
      </c>
      <c r="C1069" t="s">
        <v>83</v>
      </c>
      <c r="D1069" t="s">
        <v>19</v>
      </c>
      <c r="E1069">
        <v>2</v>
      </c>
      <c r="H1069">
        <v>202</v>
      </c>
      <c r="I1069">
        <v>421</v>
      </c>
    </row>
    <row r="1070" spans="1:10">
      <c r="A1070">
        <v>2019</v>
      </c>
      <c r="B1070" t="s">
        <v>49</v>
      </c>
      <c r="C1070" t="s">
        <v>74</v>
      </c>
      <c r="D1070" t="s">
        <v>19</v>
      </c>
    </row>
    <row r="1071" spans="1:10">
      <c r="A1071">
        <v>2019</v>
      </c>
      <c r="B1071" t="s">
        <v>49</v>
      </c>
      <c r="C1071" t="s">
        <v>53</v>
      </c>
      <c r="D1071" t="s">
        <v>19</v>
      </c>
    </row>
    <row r="1072" spans="1:10">
      <c r="A1072">
        <v>2019</v>
      </c>
      <c r="B1072" t="s">
        <v>49</v>
      </c>
      <c r="C1072" t="s">
        <v>54</v>
      </c>
      <c r="D1072" t="s">
        <v>19</v>
      </c>
    </row>
    <row r="1073" spans="1:10">
      <c r="A1073">
        <v>2019</v>
      </c>
      <c r="B1073" t="s">
        <v>49</v>
      </c>
      <c r="C1073" t="s">
        <v>95</v>
      </c>
      <c r="D1073" t="s">
        <v>19</v>
      </c>
      <c r="F1073">
        <v>2</v>
      </c>
    </row>
    <row r="1074" spans="1:10">
      <c r="A1074">
        <v>2019</v>
      </c>
      <c r="B1074" t="s">
        <v>49</v>
      </c>
      <c r="C1074" t="s">
        <v>56</v>
      </c>
      <c r="D1074" t="s">
        <v>19</v>
      </c>
    </row>
    <row r="1075" spans="1:10">
      <c r="A1075">
        <v>2019</v>
      </c>
      <c r="B1075" t="s">
        <v>49</v>
      </c>
      <c r="C1075" t="s">
        <v>57</v>
      </c>
      <c r="D1075" t="s">
        <v>19</v>
      </c>
      <c r="E1075">
        <v>1427</v>
      </c>
      <c r="F1075">
        <v>3226</v>
      </c>
      <c r="G1075">
        <v>1722</v>
      </c>
      <c r="H1075">
        <v>3054</v>
      </c>
      <c r="I1075">
        <v>1559</v>
      </c>
      <c r="J1075">
        <v>458</v>
      </c>
    </row>
    <row r="1076" spans="1:10">
      <c r="A1076">
        <v>2019</v>
      </c>
      <c r="B1076" t="s">
        <v>49</v>
      </c>
      <c r="C1076" t="s">
        <v>50</v>
      </c>
      <c r="D1076" t="s">
        <v>77</v>
      </c>
    </row>
    <row r="1077" spans="1:10">
      <c r="A1077">
        <v>2019</v>
      </c>
      <c r="B1077" t="s">
        <v>49</v>
      </c>
      <c r="C1077" t="s">
        <v>34</v>
      </c>
      <c r="D1077" t="s">
        <v>84</v>
      </c>
    </row>
    <row r="1078" spans="1:10">
      <c r="A1078">
        <v>2019</v>
      </c>
      <c r="B1078" t="s">
        <v>49</v>
      </c>
      <c r="C1078" t="s">
        <v>43</v>
      </c>
      <c r="D1078" t="s">
        <v>84</v>
      </c>
    </row>
    <row r="1079" spans="1:10">
      <c r="A1079">
        <v>2019</v>
      </c>
      <c r="B1079" t="s">
        <v>49</v>
      </c>
      <c r="C1079" t="s">
        <v>61</v>
      </c>
      <c r="D1079" t="s">
        <v>84</v>
      </c>
    </row>
    <row r="1080" spans="1:10">
      <c r="A1080">
        <v>2019</v>
      </c>
      <c r="B1080" t="s">
        <v>49</v>
      </c>
      <c r="C1080" t="s">
        <v>96</v>
      </c>
      <c r="D1080" t="s">
        <v>84</v>
      </c>
    </row>
    <row r="1081" spans="1:10">
      <c r="A1081">
        <v>2019</v>
      </c>
      <c r="B1081" t="s">
        <v>49</v>
      </c>
      <c r="C1081" t="s">
        <v>54</v>
      </c>
      <c r="D1081" t="s">
        <v>84</v>
      </c>
    </row>
    <row r="1082" spans="1:10">
      <c r="A1082">
        <v>2019</v>
      </c>
      <c r="B1082" t="s">
        <v>49</v>
      </c>
      <c r="C1082" t="s">
        <v>34</v>
      </c>
      <c r="D1082" t="s">
        <v>85</v>
      </c>
    </row>
    <row r="1083" spans="1:10">
      <c r="A1083">
        <v>2019</v>
      </c>
      <c r="B1083" t="s">
        <v>49</v>
      </c>
      <c r="C1083" t="s">
        <v>43</v>
      </c>
      <c r="D1083" t="s">
        <v>85</v>
      </c>
    </row>
    <row r="1084" spans="1:10">
      <c r="A1084">
        <v>2019</v>
      </c>
      <c r="B1084" t="s">
        <v>49</v>
      </c>
      <c r="C1084" t="s">
        <v>45</v>
      </c>
      <c r="D1084" t="s">
        <v>85</v>
      </c>
    </row>
    <row r="1085" spans="1:10">
      <c r="A1085">
        <v>2019</v>
      </c>
      <c r="B1085" t="s">
        <v>49</v>
      </c>
      <c r="C1085" t="s">
        <v>61</v>
      </c>
      <c r="D1085" t="s">
        <v>85</v>
      </c>
    </row>
    <row r="1086" spans="1:10">
      <c r="A1086">
        <v>2019</v>
      </c>
      <c r="B1086" t="s">
        <v>49</v>
      </c>
      <c r="C1086" t="s">
        <v>48</v>
      </c>
      <c r="D1086" t="s">
        <v>85</v>
      </c>
    </row>
    <row r="1087" spans="1:10">
      <c r="A1087">
        <v>2019</v>
      </c>
      <c r="B1087" t="s">
        <v>49</v>
      </c>
      <c r="C1087" t="s">
        <v>64</v>
      </c>
      <c r="D1087" t="s">
        <v>85</v>
      </c>
    </row>
    <row r="1088" spans="1:10">
      <c r="A1088">
        <v>2019</v>
      </c>
      <c r="B1088" t="s">
        <v>49</v>
      </c>
      <c r="C1088" t="s">
        <v>50</v>
      </c>
      <c r="D1088" t="s">
        <v>85</v>
      </c>
    </row>
    <row r="1089" spans="1:4">
      <c r="A1089">
        <v>2019</v>
      </c>
      <c r="B1089" t="s">
        <v>49</v>
      </c>
      <c r="C1089" t="s">
        <v>67</v>
      </c>
      <c r="D1089" t="s">
        <v>85</v>
      </c>
    </row>
    <row r="1090" spans="1:4">
      <c r="A1090">
        <v>2019</v>
      </c>
      <c r="B1090" t="s">
        <v>49</v>
      </c>
      <c r="C1090" t="s">
        <v>51</v>
      </c>
      <c r="D1090" t="s">
        <v>85</v>
      </c>
    </row>
    <row r="1091" spans="1:4">
      <c r="A1091">
        <v>2019</v>
      </c>
      <c r="B1091" t="s">
        <v>49</v>
      </c>
      <c r="C1091" t="s">
        <v>52</v>
      </c>
      <c r="D1091" t="s">
        <v>85</v>
      </c>
    </row>
    <row r="1092" spans="1:4">
      <c r="A1092">
        <v>2019</v>
      </c>
      <c r="B1092" t="s">
        <v>49</v>
      </c>
      <c r="C1092" t="s">
        <v>69</v>
      </c>
      <c r="D1092" t="s">
        <v>85</v>
      </c>
    </row>
    <row r="1093" spans="1:4">
      <c r="A1093">
        <v>2019</v>
      </c>
      <c r="B1093" t="s">
        <v>49</v>
      </c>
      <c r="C1093" t="s">
        <v>71</v>
      </c>
      <c r="D1093" t="s">
        <v>85</v>
      </c>
    </row>
    <row r="1094" spans="1:4">
      <c r="A1094">
        <v>2019</v>
      </c>
      <c r="B1094" t="s">
        <v>49</v>
      </c>
      <c r="C1094" t="s">
        <v>72</v>
      </c>
      <c r="D1094" t="s">
        <v>85</v>
      </c>
    </row>
    <row r="1095" spans="1:4">
      <c r="A1095">
        <v>2019</v>
      </c>
      <c r="B1095" t="s">
        <v>49</v>
      </c>
      <c r="C1095" t="s">
        <v>73</v>
      </c>
      <c r="D1095" t="s">
        <v>85</v>
      </c>
    </row>
    <row r="1096" spans="1:4">
      <c r="A1096">
        <v>2019</v>
      </c>
      <c r="B1096" t="s">
        <v>49</v>
      </c>
      <c r="C1096" t="s">
        <v>53</v>
      </c>
      <c r="D1096" t="s">
        <v>85</v>
      </c>
    </row>
    <row r="1097" spans="1:4">
      <c r="A1097">
        <v>2019</v>
      </c>
      <c r="B1097" t="s">
        <v>49</v>
      </c>
      <c r="C1097" t="s">
        <v>54</v>
      </c>
      <c r="D1097" t="s">
        <v>85</v>
      </c>
    </row>
    <row r="1098" spans="1:4">
      <c r="A1098">
        <v>2019</v>
      </c>
      <c r="B1098" t="s">
        <v>49</v>
      </c>
      <c r="C1098" t="s">
        <v>95</v>
      </c>
      <c r="D1098" t="s">
        <v>85</v>
      </c>
    </row>
    <row r="1099" spans="1:4">
      <c r="A1099">
        <v>2019</v>
      </c>
      <c r="B1099" t="s">
        <v>49</v>
      </c>
      <c r="C1099" t="s">
        <v>56</v>
      </c>
      <c r="D1099" t="s">
        <v>85</v>
      </c>
    </row>
    <row r="1100" spans="1:4">
      <c r="A1100">
        <v>2019</v>
      </c>
      <c r="B1100" t="s">
        <v>49</v>
      </c>
      <c r="C1100" t="s">
        <v>57</v>
      </c>
      <c r="D1100" t="s">
        <v>85</v>
      </c>
    </row>
    <row r="1101" spans="1:4">
      <c r="A1101">
        <v>2019</v>
      </c>
      <c r="B1101" t="s">
        <v>49</v>
      </c>
      <c r="C1101" t="s">
        <v>34</v>
      </c>
      <c r="D1101" t="s">
        <v>87</v>
      </c>
    </row>
    <row r="1102" spans="1:4">
      <c r="A1102">
        <v>2019</v>
      </c>
      <c r="B1102" t="s">
        <v>49</v>
      </c>
      <c r="C1102" t="s">
        <v>51</v>
      </c>
      <c r="D1102" t="s">
        <v>87</v>
      </c>
    </row>
    <row r="1103" spans="1:4">
      <c r="A1103">
        <v>2019</v>
      </c>
      <c r="B1103" t="s">
        <v>49</v>
      </c>
      <c r="C1103" t="s">
        <v>69</v>
      </c>
      <c r="D1103" t="s">
        <v>87</v>
      </c>
    </row>
    <row r="1104" spans="1:4">
      <c r="A1104">
        <v>2019</v>
      </c>
      <c r="B1104" t="s">
        <v>49</v>
      </c>
      <c r="C1104" t="s">
        <v>72</v>
      </c>
      <c r="D1104" t="s">
        <v>87</v>
      </c>
    </row>
    <row r="1105" spans="1:4">
      <c r="A1105">
        <v>2019</v>
      </c>
      <c r="B1105" t="s">
        <v>49</v>
      </c>
      <c r="C1105" t="s">
        <v>54</v>
      </c>
      <c r="D1105" t="s">
        <v>87</v>
      </c>
    </row>
    <row r="1106" spans="1:4">
      <c r="A1106">
        <v>2019</v>
      </c>
      <c r="B1106" t="s">
        <v>49</v>
      </c>
      <c r="C1106" t="s">
        <v>56</v>
      </c>
      <c r="D1106" t="s">
        <v>87</v>
      </c>
    </row>
    <row r="1107" spans="1:4">
      <c r="A1107">
        <v>2019</v>
      </c>
      <c r="B1107" t="s">
        <v>49</v>
      </c>
      <c r="C1107" t="s">
        <v>57</v>
      </c>
      <c r="D1107" t="s">
        <v>87</v>
      </c>
    </row>
    <row r="1108" spans="1:4">
      <c r="A1108">
        <v>2019</v>
      </c>
      <c r="B1108" t="s">
        <v>49</v>
      </c>
      <c r="C1108" t="s">
        <v>34</v>
      </c>
      <c r="D1108" t="s">
        <v>88</v>
      </c>
    </row>
    <row r="1109" spans="1:4">
      <c r="A1109">
        <v>2019</v>
      </c>
      <c r="B1109" t="s">
        <v>49</v>
      </c>
      <c r="C1109" t="s">
        <v>99</v>
      </c>
      <c r="D1109" t="s">
        <v>88</v>
      </c>
    </row>
    <row r="1110" spans="1:4">
      <c r="A1110">
        <v>2019</v>
      </c>
      <c r="B1110" t="s">
        <v>49</v>
      </c>
      <c r="C1110" t="s">
        <v>43</v>
      </c>
      <c r="D1110" t="s">
        <v>88</v>
      </c>
    </row>
    <row r="1111" spans="1:4">
      <c r="A1111">
        <v>2019</v>
      </c>
      <c r="B1111" t="s">
        <v>49</v>
      </c>
      <c r="C1111" t="s">
        <v>45</v>
      </c>
      <c r="D1111" t="s">
        <v>88</v>
      </c>
    </row>
    <row r="1112" spans="1:4">
      <c r="A1112">
        <v>2019</v>
      </c>
      <c r="B1112" t="s">
        <v>49</v>
      </c>
      <c r="C1112" t="s">
        <v>61</v>
      </c>
      <c r="D1112" t="s">
        <v>88</v>
      </c>
    </row>
    <row r="1113" spans="1:4">
      <c r="A1113">
        <v>2019</v>
      </c>
      <c r="B1113" t="s">
        <v>49</v>
      </c>
      <c r="C1113" t="s">
        <v>48</v>
      </c>
      <c r="D1113" t="s">
        <v>88</v>
      </c>
    </row>
    <row r="1114" spans="1:4">
      <c r="A1114">
        <v>2019</v>
      </c>
      <c r="B1114" t="s">
        <v>49</v>
      </c>
      <c r="C1114" t="s">
        <v>63</v>
      </c>
      <c r="D1114" t="s">
        <v>88</v>
      </c>
    </row>
    <row r="1115" spans="1:4">
      <c r="A1115">
        <v>2019</v>
      </c>
      <c r="B1115" t="s">
        <v>49</v>
      </c>
      <c r="C1115" t="s">
        <v>64</v>
      </c>
      <c r="D1115" t="s">
        <v>88</v>
      </c>
    </row>
    <row r="1116" spans="1:4">
      <c r="A1116">
        <v>2019</v>
      </c>
      <c r="B1116" t="s">
        <v>49</v>
      </c>
      <c r="C1116" t="s">
        <v>50</v>
      </c>
      <c r="D1116" t="s">
        <v>88</v>
      </c>
    </row>
    <row r="1117" spans="1:4">
      <c r="A1117">
        <v>2019</v>
      </c>
      <c r="B1117" t="s">
        <v>49</v>
      </c>
      <c r="C1117" t="s">
        <v>86</v>
      </c>
      <c r="D1117" t="s">
        <v>88</v>
      </c>
    </row>
    <row r="1118" spans="1:4">
      <c r="A1118">
        <v>2019</v>
      </c>
      <c r="B1118" t="s">
        <v>49</v>
      </c>
      <c r="C1118" t="s">
        <v>96</v>
      </c>
      <c r="D1118" t="s">
        <v>88</v>
      </c>
    </row>
    <row r="1119" spans="1:4">
      <c r="A1119">
        <v>2019</v>
      </c>
      <c r="B1119" t="s">
        <v>49</v>
      </c>
      <c r="C1119" t="s">
        <v>51</v>
      </c>
      <c r="D1119" t="s">
        <v>88</v>
      </c>
    </row>
    <row r="1120" spans="1:4">
      <c r="A1120">
        <v>2019</v>
      </c>
      <c r="B1120" t="s">
        <v>49</v>
      </c>
      <c r="C1120" t="s">
        <v>52</v>
      </c>
      <c r="D1120" t="s">
        <v>88</v>
      </c>
    </row>
    <row r="1121" spans="1:4">
      <c r="A1121">
        <v>2019</v>
      </c>
      <c r="B1121" t="s">
        <v>49</v>
      </c>
      <c r="C1121" t="s">
        <v>69</v>
      </c>
      <c r="D1121" t="s">
        <v>88</v>
      </c>
    </row>
    <row r="1122" spans="1:4">
      <c r="A1122">
        <v>2019</v>
      </c>
      <c r="B1122" t="s">
        <v>49</v>
      </c>
      <c r="C1122" t="s">
        <v>97</v>
      </c>
      <c r="D1122" t="s">
        <v>88</v>
      </c>
    </row>
    <row r="1123" spans="1:4">
      <c r="A1123">
        <v>2019</v>
      </c>
      <c r="B1123" t="s">
        <v>49</v>
      </c>
      <c r="C1123" t="s">
        <v>71</v>
      </c>
      <c r="D1123" t="s">
        <v>88</v>
      </c>
    </row>
    <row r="1124" spans="1:4">
      <c r="A1124">
        <v>2019</v>
      </c>
      <c r="B1124" t="s">
        <v>49</v>
      </c>
      <c r="C1124" t="s">
        <v>72</v>
      </c>
      <c r="D1124" t="s">
        <v>88</v>
      </c>
    </row>
    <row r="1125" spans="1:4">
      <c r="A1125">
        <v>2019</v>
      </c>
      <c r="B1125" t="s">
        <v>49</v>
      </c>
      <c r="C1125" t="s">
        <v>83</v>
      </c>
      <c r="D1125" t="s">
        <v>88</v>
      </c>
    </row>
    <row r="1126" spans="1:4">
      <c r="A1126">
        <v>2019</v>
      </c>
      <c r="B1126" t="s">
        <v>49</v>
      </c>
      <c r="C1126" t="s">
        <v>73</v>
      </c>
      <c r="D1126" t="s">
        <v>88</v>
      </c>
    </row>
    <row r="1127" spans="1:4">
      <c r="A1127">
        <v>2019</v>
      </c>
      <c r="B1127" t="s">
        <v>49</v>
      </c>
      <c r="C1127" t="s">
        <v>74</v>
      </c>
      <c r="D1127" t="s">
        <v>88</v>
      </c>
    </row>
    <row r="1128" spans="1:4">
      <c r="A1128">
        <v>2019</v>
      </c>
      <c r="B1128" t="s">
        <v>49</v>
      </c>
      <c r="C1128" t="s">
        <v>53</v>
      </c>
      <c r="D1128" t="s">
        <v>88</v>
      </c>
    </row>
    <row r="1129" spans="1:4">
      <c r="A1129">
        <v>2019</v>
      </c>
      <c r="B1129" t="s">
        <v>49</v>
      </c>
      <c r="C1129" t="s">
        <v>54</v>
      </c>
      <c r="D1129" t="s">
        <v>88</v>
      </c>
    </row>
    <row r="1130" spans="1:4">
      <c r="A1130">
        <v>2019</v>
      </c>
      <c r="B1130" t="s">
        <v>49</v>
      </c>
      <c r="C1130" t="s">
        <v>95</v>
      </c>
      <c r="D1130" t="s">
        <v>88</v>
      </c>
    </row>
    <row r="1131" spans="1:4">
      <c r="A1131">
        <v>2019</v>
      </c>
      <c r="B1131" t="s">
        <v>49</v>
      </c>
      <c r="C1131" t="s">
        <v>56</v>
      </c>
      <c r="D1131" t="s">
        <v>88</v>
      </c>
    </row>
    <row r="1132" spans="1:4">
      <c r="A1132">
        <v>2019</v>
      </c>
      <c r="B1132" t="s">
        <v>49</v>
      </c>
      <c r="C1132" t="s">
        <v>57</v>
      </c>
      <c r="D1132" t="s">
        <v>88</v>
      </c>
    </row>
    <row r="1133" spans="1:4">
      <c r="A1133">
        <v>2019</v>
      </c>
      <c r="B1133" t="s">
        <v>49</v>
      </c>
      <c r="C1133" t="s">
        <v>34</v>
      </c>
      <c r="D1133" t="s">
        <v>89</v>
      </c>
    </row>
    <row r="1134" spans="1:4">
      <c r="A1134">
        <v>2019</v>
      </c>
      <c r="B1134" t="s">
        <v>49</v>
      </c>
      <c r="C1134" t="s">
        <v>43</v>
      </c>
      <c r="D1134" t="s">
        <v>89</v>
      </c>
    </row>
    <row r="1135" spans="1:4">
      <c r="A1135">
        <v>2019</v>
      </c>
      <c r="B1135" t="s">
        <v>49</v>
      </c>
      <c r="C1135" t="s">
        <v>45</v>
      </c>
      <c r="D1135" t="s">
        <v>89</v>
      </c>
    </row>
    <row r="1136" spans="1:4">
      <c r="A1136">
        <v>2019</v>
      </c>
      <c r="B1136" t="s">
        <v>49</v>
      </c>
      <c r="C1136" t="s">
        <v>61</v>
      </c>
      <c r="D1136" t="s">
        <v>89</v>
      </c>
    </row>
    <row r="1137" spans="1:4">
      <c r="A1137">
        <v>2019</v>
      </c>
      <c r="B1137" t="s">
        <v>49</v>
      </c>
      <c r="C1137" t="s">
        <v>48</v>
      </c>
      <c r="D1137" t="s">
        <v>89</v>
      </c>
    </row>
    <row r="1138" spans="1:4">
      <c r="A1138">
        <v>2019</v>
      </c>
      <c r="B1138" t="s">
        <v>49</v>
      </c>
      <c r="C1138" t="s">
        <v>63</v>
      </c>
      <c r="D1138" t="s">
        <v>89</v>
      </c>
    </row>
    <row r="1139" spans="1:4">
      <c r="A1139">
        <v>2019</v>
      </c>
      <c r="B1139" t="s">
        <v>49</v>
      </c>
      <c r="C1139" t="s">
        <v>50</v>
      </c>
      <c r="D1139" t="s">
        <v>89</v>
      </c>
    </row>
    <row r="1140" spans="1:4">
      <c r="A1140">
        <v>2019</v>
      </c>
      <c r="B1140" t="s">
        <v>49</v>
      </c>
      <c r="C1140" t="s">
        <v>86</v>
      </c>
      <c r="D1140" t="s">
        <v>89</v>
      </c>
    </row>
    <row r="1141" spans="1:4">
      <c r="A1141">
        <v>2019</v>
      </c>
      <c r="B1141" t="s">
        <v>49</v>
      </c>
      <c r="C1141" t="s">
        <v>96</v>
      </c>
      <c r="D1141" t="s">
        <v>89</v>
      </c>
    </row>
    <row r="1142" spans="1:4">
      <c r="A1142">
        <v>2019</v>
      </c>
      <c r="B1142" t="s">
        <v>49</v>
      </c>
      <c r="C1142" t="s">
        <v>51</v>
      </c>
      <c r="D1142" t="s">
        <v>89</v>
      </c>
    </row>
    <row r="1143" spans="1:4">
      <c r="A1143">
        <v>2019</v>
      </c>
      <c r="B1143" t="s">
        <v>49</v>
      </c>
      <c r="C1143" t="s">
        <v>52</v>
      </c>
      <c r="D1143" t="s">
        <v>89</v>
      </c>
    </row>
    <row r="1144" spans="1:4">
      <c r="A1144">
        <v>2019</v>
      </c>
      <c r="B1144" t="s">
        <v>49</v>
      </c>
      <c r="C1144" t="s">
        <v>69</v>
      </c>
      <c r="D1144" t="s">
        <v>89</v>
      </c>
    </row>
    <row r="1145" spans="1:4">
      <c r="A1145">
        <v>2019</v>
      </c>
      <c r="B1145" t="s">
        <v>49</v>
      </c>
      <c r="C1145" t="s">
        <v>71</v>
      </c>
      <c r="D1145" t="s">
        <v>89</v>
      </c>
    </row>
    <row r="1146" spans="1:4">
      <c r="A1146">
        <v>2019</v>
      </c>
      <c r="B1146" t="s">
        <v>49</v>
      </c>
      <c r="C1146" t="s">
        <v>72</v>
      </c>
      <c r="D1146" t="s">
        <v>89</v>
      </c>
    </row>
    <row r="1147" spans="1:4">
      <c r="A1147">
        <v>2019</v>
      </c>
      <c r="B1147" t="s">
        <v>49</v>
      </c>
      <c r="C1147" t="s">
        <v>73</v>
      </c>
      <c r="D1147" t="s">
        <v>89</v>
      </c>
    </row>
    <row r="1148" spans="1:4">
      <c r="A1148">
        <v>2019</v>
      </c>
      <c r="B1148" t="s">
        <v>49</v>
      </c>
      <c r="C1148" t="s">
        <v>53</v>
      </c>
      <c r="D1148" t="s">
        <v>89</v>
      </c>
    </row>
    <row r="1149" spans="1:4">
      <c r="A1149">
        <v>2019</v>
      </c>
      <c r="B1149" t="s">
        <v>49</v>
      </c>
      <c r="C1149" t="s">
        <v>54</v>
      </c>
      <c r="D1149" t="s">
        <v>89</v>
      </c>
    </row>
    <row r="1150" spans="1:4">
      <c r="A1150">
        <v>2019</v>
      </c>
      <c r="B1150" t="s">
        <v>49</v>
      </c>
      <c r="C1150" t="s">
        <v>56</v>
      </c>
      <c r="D1150" t="s">
        <v>89</v>
      </c>
    </row>
    <row r="1151" spans="1:4">
      <c r="A1151">
        <v>2019</v>
      </c>
      <c r="B1151" t="s">
        <v>49</v>
      </c>
      <c r="C1151" t="s">
        <v>57</v>
      </c>
      <c r="D1151" t="s">
        <v>89</v>
      </c>
    </row>
    <row r="1152" spans="1:4">
      <c r="A1152">
        <v>2019</v>
      </c>
      <c r="B1152" t="s">
        <v>49</v>
      </c>
      <c r="C1152" t="s">
        <v>43</v>
      </c>
      <c r="D1152" t="s">
        <v>90</v>
      </c>
    </row>
    <row r="1153" spans="1:10">
      <c r="A1153">
        <v>2019</v>
      </c>
      <c r="B1153" t="s">
        <v>49</v>
      </c>
      <c r="C1153" t="s">
        <v>45</v>
      </c>
      <c r="D1153" t="s">
        <v>90</v>
      </c>
    </row>
    <row r="1154" spans="1:10">
      <c r="A1154">
        <v>2019</v>
      </c>
      <c r="B1154" t="s">
        <v>49</v>
      </c>
      <c r="C1154" t="s">
        <v>64</v>
      </c>
      <c r="D1154" t="s">
        <v>90</v>
      </c>
    </row>
    <row r="1155" spans="1:10">
      <c r="A1155">
        <v>2019</v>
      </c>
      <c r="B1155" t="s">
        <v>49</v>
      </c>
      <c r="C1155" t="s">
        <v>86</v>
      </c>
      <c r="D1155" t="s">
        <v>90</v>
      </c>
    </row>
    <row r="1156" spans="1:10">
      <c r="A1156">
        <v>2019</v>
      </c>
      <c r="B1156" t="s">
        <v>49</v>
      </c>
      <c r="C1156" t="s">
        <v>51</v>
      </c>
      <c r="D1156" t="s">
        <v>90</v>
      </c>
    </row>
    <row r="1157" spans="1:10">
      <c r="A1157">
        <v>2019</v>
      </c>
      <c r="B1157" t="s">
        <v>49</v>
      </c>
      <c r="C1157" t="s">
        <v>52</v>
      </c>
      <c r="D1157" t="s">
        <v>90</v>
      </c>
    </row>
    <row r="1158" spans="1:10">
      <c r="A1158">
        <v>2019</v>
      </c>
      <c r="B1158" t="s">
        <v>49</v>
      </c>
      <c r="C1158" t="s">
        <v>97</v>
      </c>
      <c r="D1158" t="s">
        <v>90</v>
      </c>
    </row>
    <row r="1159" spans="1:10">
      <c r="A1159">
        <v>2019</v>
      </c>
      <c r="B1159" t="s">
        <v>49</v>
      </c>
      <c r="C1159" t="s">
        <v>71</v>
      </c>
      <c r="D1159" t="s">
        <v>90</v>
      </c>
    </row>
    <row r="1160" spans="1:10">
      <c r="A1160">
        <v>2019</v>
      </c>
      <c r="B1160" t="s">
        <v>49</v>
      </c>
      <c r="C1160" t="s">
        <v>73</v>
      </c>
      <c r="D1160" t="s">
        <v>90</v>
      </c>
    </row>
    <row r="1161" spans="1:10">
      <c r="A1161">
        <v>2019</v>
      </c>
      <c r="B1161" t="s">
        <v>49</v>
      </c>
      <c r="C1161" t="s">
        <v>54</v>
      </c>
      <c r="D1161" t="s">
        <v>90</v>
      </c>
      <c r="F1161">
        <v>2</v>
      </c>
      <c r="H1161">
        <v>528</v>
      </c>
      <c r="I1161">
        <v>952</v>
      </c>
      <c r="J1161">
        <v>1268</v>
      </c>
    </row>
    <row r="1162" spans="1:10">
      <c r="A1162">
        <v>2019</v>
      </c>
      <c r="B1162" t="s">
        <v>49</v>
      </c>
      <c r="C1162" t="s">
        <v>57</v>
      </c>
      <c r="D1162" t="s">
        <v>90</v>
      </c>
    </row>
    <row r="1163" spans="1:10">
      <c r="A1163">
        <v>2019</v>
      </c>
      <c r="B1163" t="s">
        <v>49</v>
      </c>
      <c r="C1163" t="s">
        <v>96</v>
      </c>
      <c r="D1163" t="s">
        <v>91</v>
      </c>
    </row>
    <row r="1164" spans="1:10">
      <c r="A1164">
        <v>2019</v>
      </c>
      <c r="B1164" t="s">
        <v>49</v>
      </c>
      <c r="C1164" t="s">
        <v>34</v>
      </c>
      <c r="D1164" t="s">
        <v>93</v>
      </c>
      <c r="E1164">
        <v>1</v>
      </c>
      <c r="G1164">
        <v>163</v>
      </c>
      <c r="H1164">
        <v>607</v>
      </c>
      <c r="I1164">
        <v>1258</v>
      </c>
      <c r="J1164">
        <v>1139</v>
      </c>
    </row>
    <row r="1165" spans="1:10">
      <c r="A1165">
        <v>2019</v>
      </c>
      <c r="B1165" t="s">
        <v>49</v>
      </c>
      <c r="C1165" t="s">
        <v>99</v>
      </c>
      <c r="D1165" t="s">
        <v>93</v>
      </c>
    </row>
    <row r="1166" spans="1:10">
      <c r="A1166">
        <v>2019</v>
      </c>
      <c r="B1166" t="s">
        <v>49</v>
      </c>
      <c r="C1166" t="s">
        <v>43</v>
      </c>
      <c r="D1166" t="s">
        <v>93</v>
      </c>
      <c r="E1166">
        <v>3</v>
      </c>
      <c r="F1166">
        <v>87</v>
      </c>
      <c r="G1166">
        <v>1664</v>
      </c>
      <c r="H1166">
        <v>1905</v>
      </c>
      <c r="I1166">
        <v>1296</v>
      </c>
      <c r="J1166">
        <v>1425</v>
      </c>
    </row>
    <row r="1167" spans="1:10">
      <c r="A1167">
        <v>2019</v>
      </c>
      <c r="B1167" t="s">
        <v>49</v>
      </c>
      <c r="C1167" t="s">
        <v>45</v>
      </c>
      <c r="D1167" t="s">
        <v>93</v>
      </c>
      <c r="H1167">
        <v>2</v>
      </c>
      <c r="I1167">
        <v>1</v>
      </c>
    </row>
    <row r="1168" spans="1:10">
      <c r="A1168">
        <v>2019</v>
      </c>
      <c r="B1168" t="s">
        <v>49</v>
      </c>
      <c r="C1168" t="s">
        <v>61</v>
      </c>
      <c r="D1168" t="s">
        <v>93</v>
      </c>
      <c r="G1168">
        <v>66</v>
      </c>
      <c r="H1168">
        <v>17</v>
      </c>
      <c r="I1168">
        <v>34</v>
      </c>
    </row>
    <row r="1169" spans="1:10">
      <c r="A1169">
        <v>2019</v>
      </c>
      <c r="B1169" t="s">
        <v>49</v>
      </c>
      <c r="C1169" t="s">
        <v>48</v>
      </c>
      <c r="D1169" t="s">
        <v>93</v>
      </c>
    </row>
    <row r="1170" spans="1:10">
      <c r="A1170">
        <v>2019</v>
      </c>
      <c r="B1170" t="s">
        <v>49</v>
      </c>
      <c r="C1170" t="s">
        <v>63</v>
      </c>
      <c r="D1170" t="s">
        <v>93</v>
      </c>
    </row>
    <row r="1171" spans="1:10">
      <c r="A1171">
        <v>2019</v>
      </c>
      <c r="B1171" t="s">
        <v>49</v>
      </c>
      <c r="C1171" t="s">
        <v>64</v>
      </c>
      <c r="D1171" t="s">
        <v>93</v>
      </c>
      <c r="E1171">
        <v>1</v>
      </c>
    </row>
    <row r="1172" spans="1:10">
      <c r="A1172">
        <v>2019</v>
      </c>
      <c r="B1172" t="s">
        <v>49</v>
      </c>
      <c r="C1172" t="s">
        <v>50</v>
      </c>
      <c r="D1172" t="s">
        <v>93</v>
      </c>
      <c r="G1172">
        <v>2</v>
      </c>
    </row>
    <row r="1173" spans="1:10">
      <c r="A1173">
        <v>2019</v>
      </c>
      <c r="B1173" t="s">
        <v>49</v>
      </c>
      <c r="C1173" t="s">
        <v>86</v>
      </c>
      <c r="D1173" t="s">
        <v>93</v>
      </c>
      <c r="I1173">
        <v>1</v>
      </c>
    </row>
    <row r="1174" spans="1:10">
      <c r="A1174">
        <v>2019</v>
      </c>
      <c r="B1174" t="s">
        <v>49</v>
      </c>
      <c r="C1174" t="s">
        <v>96</v>
      </c>
      <c r="D1174" t="s">
        <v>93</v>
      </c>
      <c r="H1174">
        <v>1</v>
      </c>
    </row>
    <row r="1175" spans="1:10">
      <c r="A1175">
        <v>2019</v>
      </c>
      <c r="B1175" t="s">
        <v>49</v>
      </c>
      <c r="C1175" t="s">
        <v>51</v>
      </c>
      <c r="D1175" t="s">
        <v>93</v>
      </c>
      <c r="H1175">
        <v>8</v>
      </c>
    </row>
    <row r="1176" spans="1:10">
      <c r="A1176">
        <v>2019</v>
      </c>
      <c r="B1176" t="s">
        <v>49</v>
      </c>
      <c r="C1176" t="s">
        <v>52</v>
      </c>
      <c r="D1176" t="s">
        <v>93</v>
      </c>
      <c r="G1176">
        <v>621</v>
      </c>
      <c r="H1176">
        <v>388</v>
      </c>
      <c r="I1176">
        <v>419</v>
      </c>
      <c r="J1176">
        <v>1</v>
      </c>
    </row>
    <row r="1177" spans="1:10">
      <c r="A1177">
        <v>2019</v>
      </c>
      <c r="B1177" t="s">
        <v>49</v>
      </c>
      <c r="C1177" t="s">
        <v>69</v>
      </c>
      <c r="D1177" t="s">
        <v>93</v>
      </c>
      <c r="F1177">
        <v>1</v>
      </c>
    </row>
    <row r="1178" spans="1:10">
      <c r="A1178">
        <v>2019</v>
      </c>
      <c r="B1178" t="s">
        <v>49</v>
      </c>
      <c r="C1178" t="s">
        <v>97</v>
      </c>
      <c r="D1178" t="s">
        <v>93</v>
      </c>
    </row>
    <row r="1179" spans="1:10">
      <c r="A1179">
        <v>2019</v>
      </c>
      <c r="B1179" t="s">
        <v>49</v>
      </c>
      <c r="C1179" t="s">
        <v>71</v>
      </c>
      <c r="D1179" t="s">
        <v>93</v>
      </c>
      <c r="I1179">
        <v>17</v>
      </c>
      <c r="J1179">
        <v>28</v>
      </c>
    </row>
    <row r="1180" spans="1:10">
      <c r="A1180">
        <v>2019</v>
      </c>
      <c r="B1180" t="s">
        <v>49</v>
      </c>
      <c r="C1180" t="s">
        <v>72</v>
      </c>
      <c r="D1180" t="s">
        <v>93</v>
      </c>
    </row>
    <row r="1181" spans="1:10">
      <c r="A1181">
        <v>2019</v>
      </c>
      <c r="B1181" t="s">
        <v>49</v>
      </c>
      <c r="C1181" t="s">
        <v>83</v>
      </c>
      <c r="D1181" t="s">
        <v>93</v>
      </c>
      <c r="F1181">
        <v>1</v>
      </c>
    </row>
    <row r="1182" spans="1:10">
      <c r="A1182">
        <v>2019</v>
      </c>
      <c r="B1182" t="s">
        <v>49</v>
      </c>
      <c r="C1182" t="s">
        <v>73</v>
      </c>
      <c r="D1182" t="s">
        <v>93</v>
      </c>
      <c r="G1182">
        <v>141</v>
      </c>
      <c r="H1182">
        <v>47</v>
      </c>
      <c r="I1182">
        <v>72</v>
      </c>
    </row>
    <row r="1183" spans="1:10">
      <c r="A1183">
        <v>2019</v>
      </c>
      <c r="B1183" t="s">
        <v>49</v>
      </c>
      <c r="C1183" t="s">
        <v>98</v>
      </c>
      <c r="D1183" t="s">
        <v>93</v>
      </c>
    </row>
    <row r="1184" spans="1:10">
      <c r="A1184">
        <v>2019</v>
      </c>
      <c r="B1184" t="s">
        <v>49</v>
      </c>
      <c r="C1184" t="s">
        <v>74</v>
      </c>
      <c r="D1184" t="s">
        <v>93</v>
      </c>
      <c r="E1184">
        <v>1</v>
      </c>
    </row>
    <row r="1185" spans="1:10">
      <c r="A1185">
        <v>2019</v>
      </c>
      <c r="B1185" t="s">
        <v>49</v>
      </c>
      <c r="C1185" t="s">
        <v>53</v>
      </c>
      <c r="D1185" t="s">
        <v>93</v>
      </c>
      <c r="F1185">
        <v>1</v>
      </c>
      <c r="I1185">
        <v>32</v>
      </c>
      <c r="J1185">
        <v>222</v>
      </c>
    </row>
    <row r="1186" spans="1:10">
      <c r="A1186">
        <v>2019</v>
      </c>
      <c r="B1186" t="s">
        <v>49</v>
      </c>
      <c r="C1186" t="s">
        <v>54</v>
      </c>
      <c r="D1186" t="s">
        <v>93</v>
      </c>
      <c r="E1186">
        <v>2</v>
      </c>
      <c r="F1186">
        <v>1</v>
      </c>
      <c r="G1186">
        <v>1507</v>
      </c>
      <c r="H1186">
        <v>2989</v>
      </c>
      <c r="I1186">
        <v>555</v>
      </c>
      <c r="J1186">
        <v>456</v>
      </c>
    </row>
    <row r="1187" spans="1:10">
      <c r="A1187">
        <v>2019</v>
      </c>
      <c r="B1187" t="s">
        <v>49</v>
      </c>
      <c r="C1187" t="s">
        <v>95</v>
      </c>
      <c r="D1187" t="s">
        <v>93</v>
      </c>
    </row>
    <row r="1188" spans="1:10">
      <c r="A1188">
        <v>2019</v>
      </c>
      <c r="B1188" t="s">
        <v>49</v>
      </c>
      <c r="C1188" t="s">
        <v>56</v>
      </c>
      <c r="D1188" t="s">
        <v>93</v>
      </c>
    </row>
    <row r="1189" spans="1:10">
      <c r="A1189">
        <v>2019</v>
      </c>
      <c r="B1189" t="s">
        <v>49</v>
      </c>
      <c r="C1189" t="s">
        <v>57</v>
      </c>
      <c r="D1189" t="s">
        <v>93</v>
      </c>
      <c r="E1189">
        <v>2</v>
      </c>
      <c r="F1189">
        <v>413</v>
      </c>
      <c r="G1189">
        <v>291</v>
      </c>
      <c r="H1189">
        <v>41</v>
      </c>
      <c r="I1189">
        <v>386</v>
      </c>
      <c r="J1189">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3"/>
  <sheetViews>
    <sheetView topLeftCell="C1" zoomScale="115" zoomScaleNormal="115" workbookViewId="0">
      <selection activeCell="D6" sqref="D6"/>
    </sheetView>
  </sheetViews>
  <sheetFormatPr defaultColWidth="11.42578125" defaultRowHeight="14.45"/>
  <cols>
    <col min="1" max="1" width="4.5703125" customWidth="1"/>
    <col min="2" max="2" width="14.85546875" bestFit="1" customWidth="1"/>
    <col min="3" max="3" width="49.7109375" bestFit="1" customWidth="1"/>
    <col min="4" max="4" width="19" bestFit="1" customWidth="1"/>
    <col min="5" max="5" width="20.85546875" customWidth="1"/>
    <col min="6" max="6" width="28" bestFit="1" customWidth="1"/>
    <col min="7" max="7" width="19.28515625" bestFit="1" customWidth="1"/>
    <col min="8" max="8" width="15.42578125" bestFit="1" customWidth="1"/>
    <col min="9" max="9" width="20.5703125" bestFit="1" customWidth="1"/>
  </cols>
  <sheetData>
    <row r="1" spans="1:5" ht="15" thickBot="1">
      <c r="D1" s="34"/>
    </row>
    <row r="2" spans="1:5">
      <c r="A2" s="148"/>
      <c r="B2" s="59" t="s">
        <v>102</v>
      </c>
      <c r="C2" s="58" t="s">
        <v>103</v>
      </c>
      <c r="D2" s="57">
        <v>3160359829130</v>
      </c>
      <c r="E2" s="70">
        <v>2468569626104</v>
      </c>
    </row>
    <row r="3" spans="1:5">
      <c r="A3" s="148"/>
      <c r="B3" s="56" t="s">
        <v>104</v>
      </c>
      <c r="C3" t="s">
        <v>105</v>
      </c>
      <c r="D3" s="94">
        <v>524739240483</v>
      </c>
      <c r="E3" s="70">
        <v>164000000000</v>
      </c>
    </row>
    <row r="4" spans="1:5">
      <c r="A4" s="148"/>
      <c r="B4" s="56" t="s">
        <v>106</v>
      </c>
      <c r="C4" t="s">
        <v>107</v>
      </c>
      <c r="D4" s="94">
        <v>1267491890</v>
      </c>
      <c r="E4" s="77">
        <f>SUM(E2:E3)</f>
        <v>2632569626104</v>
      </c>
    </row>
    <row r="5" spans="1:5">
      <c r="A5" s="148"/>
      <c r="B5" s="56" t="s">
        <v>108</v>
      </c>
      <c r="C5" t="s">
        <v>109</v>
      </c>
      <c r="D5" s="94">
        <v>1783470653</v>
      </c>
      <c r="E5" s="77"/>
    </row>
    <row r="6" spans="1:5" ht="15" thickBot="1">
      <c r="A6" s="148"/>
      <c r="B6" s="55" t="s">
        <v>110</v>
      </c>
      <c r="C6" s="54" t="s">
        <v>111</v>
      </c>
      <c r="D6" s="104">
        <f>D2-D3-D4-D5</f>
        <v>2632569626104</v>
      </c>
      <c r="E6" s="77">
        <v>524739240483</v>
      </c>
    </row>
    <row r="7" spans="1:5">
      <c r="A7" s="148"/>
      <c r="B7" s="59" t="s">
        <v>112</v>
      </c>
      <c r="C7" s="58" t="s">
        <v>113</v>
      </c>
      <c r="D7" s="105">
        <v>1734291624993</v>
      </c>
      <c r="E7" s="77">
        <v>1267491890</v>
      </c>
    </row>
    <row r="8" spans="1:5">
      <c r="A8" s="148"/>
      <c r="B8" s="56" t="s">
        <v>114</v>
      </c>
      <c r="C8" t="s">
        <v>115</v>
      </c>
      <c r="D8" s="94">
        <v>3453958368652.5</v>
      </c>
      <c r="E8" s="77">
        <v>1783470653</v>
      </c>
    </row>
    <row r="9" spans="1:5" ht="15" thickBot="1">
      <c r="A9" s="148"/>
      <c r="B9" s="55" t="s">
        <v>116</v>
      </c>
      <c r="C9" s="54" t="s">
        <v>117</v>
      </c>
      <c r="D9" s="104">
        <f>D7+D8</f>
        <v>5188249993645.5</v>
      </c>
      <c r="E9" s="77">
        <f>SUM(E4:E8)</f>
        <v>3160359829130</v>
      </c>
    </row>
    <row r="10" spans="1:5" ht="15" thickBot="1">
      <c r="B10" s="53" t="s">
        <v>118</v>
      </c>
      <c r="C10" s="52" t="s">
        <v>119</v>
      </c>
      <c r="D10" s="60" t="b">
        <f>D6&gt;D9</f>
        <v>0</v>
      </c>
      <c r="E10" s="77"/>
    </row>
    <row r="11" spans="1:5">
      <c r="D11" s="34"/>
      <c r="E11" s="77"/>
    </row>
    <row r="12" spans="1:5">
      <c r="D12" s="1"/>
    </row>
    <row r="13" spans="1:5">
      <c r="D13" s="1">
        <f>D2-D4-D5</f>
        <v>3157308866587</v>
      </c>
    </row>
    <row r="14" spans="1:5">
      <c r="C14" s="103"/>
      <c r="D14" s="1"/>
    </row>
    <row r="15" spans="1:5">
      <c r="C15" s="103"/>
    </row>
    <row r="16" spans="1:5">
      <c r="C16" s="101"/>
      <c r="D16" s="97"/>
      <c r="E16" s="96"/>
    </row>
    <row r="17" spans="4:9">
      <c r="D17" s="1"/>
      <c r="E17" s="1"/>
    </row>
    <row r="18" spans="4:9">
      <c r="D18" s="1"/>
      <c r="E18" s="1"/>
    </row>
    <row r="22" spans="4:9">
      <c r="I22" s="51"/>
    </row>
    <row r="23" spans="4:9">
      <c r="H23" s="34"/>
      <c r="I23" s="51"/>
    </row>
    <row r="24" spans="4:9">
      <c r="I24" s="51"/>
    </row>
    <row r="25" spans="4:9">
      <c r="I25" s="51"/>
    </row>
    <row r="26" spans="4:9">
      <c r="I26" s="1"/>
    </row>
    <row r="30" spans="4:9">
      <c r="D30" s="70"/>
    </row>
    <row r="33" spans="4:4">
      <c r="D33" s="98"/>
    </row>
  </sheetData>
  <mergeCells count="2">
    <mergeCell ref="A2:A6"/>
    <mergeCell ref="A7:A9"/>
  </mergeCells>
  <phoneticPr fontId="61" type="noConversion"/>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B63"/>
  <sheetViews>
    <sheetView topLeftCell="B1" zoomScaleNormal="100" workbookViewId="0">
      <selection activeCell="H5" sqref="H5"/>
    </sheetView>
  </sheetViews>
  <sheetFormatPr defaultColWidth="11.42578125" defaultRowHeight="14.45"/>
  <cols>
    <col min="1" max="1" width="12.140625" bestFit="1" customWidth="1"/>
    <col min="2" max="2" width="83.85546875" style="3" customWidth="1"/>
    <col min="3" max="8" width="25.140625" style="3" customWidth="1"/>
    <col min="9" max="9" width="23.5703125" customWidth="1"/>
    <col min="10" max="10" width="34.28515625" customWidth="1"/>
    <col min="11" max="11" width="30.85546875" customWidth="1"/>
    <col min="12" max="12" width="21.85546875" customWidth="1"/>
    <col min="13" max="13" width="25.140625" customWidth="1"/>
    <col min="14" max="14" width="29.42578125" customWidth="1"/>
    <col min="15" max="15" width="30.5703125" customWidth="1"/>
    <col min="16" max="16" width="19.28515625" customWidth="1"/>
    <col min="17" max="18" width="25.7109375" customWidth="1"/>
    <col min="19" max="19" width="26.7109375" customWidth="1"/>
    <col min="20" max="20" width="33" customWidth="1"/>
    <col min="21" max="25" width="33" style="3" customWidth="1"/>
    <col min="27" max="27" width="21.42578125" customWidth="1"/>
    <col min="28" max="28" width="23.5703125" customWidth="1"/>
  </cols>
  <sheetData>
    <row r="1" spans="1:28" ht="78.75" customHeight="1">
      <c r="A1" s="149" t="s">
        <v>120</v>
      </c>
      <c r="B1" s="27" t="s">
        <v>121</v>
      </c>
      <c r="C1" s="9" t="s">
        <v>122</v>
      </c>
      <c r="D1" s="9" t="s">
        <v>123</v>
      </c>
      <c r="E1" s="9" t="s">
        <v>124</v>
      </c>
      <c r="F1" s="9" t="s">
        <v>125</v>
      </c>
      <c r="G1" s="9" t="s">
        <v>126</v>
      </c>
      <c r="H1" s="9" t="s">
        <v>127</v>
      </c>
      <c r="I1" s="9" t="s">
        <v>128</v>
      </c>
      <c r="J1" s="4" t="s">
        <v>129</v>
      </c>
      <c r="K1" s="4" t="s">
        <v>130</v>
      </c>
      <c r="L1" s="4" t="s">
        <v>131</v>
      </c>
      <c r="M1" s="4" t="s">
        <v>132</v>
      </c>
      <c r="N1" s="12" t="s">
        <v>133</v>
      </c>
      <c r="O1" s="12" t="s">
        <v>134</v>
      </c>
      <c r="P1" s="12" t="s">
        <v>135</v>
      </c>
      <c r="Q1" s="12" t="s">
        <v>136</v>
      </c>
      <c r="R1" s="9" t="s">
        <v>137</v>
      </c>
      <c r="S1" s="24" t="s">
        <v>138</v>
      </c>
      <c r="T1" s="12" t="s">
        <v>139</v>
      </c>
      <c r="U1" s="18" t="s">
        <v>140</v>
      </c>
      <c r="V1" s="18" t="s">
        <v>141</v>
      </c>
      <c r="W1" s="18" t="s">
        <v>142</v>
      </c>
      <c r="X1" s="18" t="s">
        <v>143</v>
      </c>
      <c r="Y1" s="18" t="s">
        <v>144</v>
      </c>
    </row>
    <row r="2" spans="1:28" ht="38.25" customHeight="1">
      <c r="A2" s="149"/>
      <c r="B2" s="28"/>
      <c r="C2" s="9" t="s">
        <v>145</v>
      </c>
      <c r="D2" s="9" t="s">
        <v>146</v>
      </c>
      <c r="E2" s="9" t="s">
        <v>147</v>
      </c>
      <c r="F2" s="9" t="s">
        <v>148</v>
      </c>
      <c r="G2" s="9"/>
      <c r="H2" s="9" t="s">
        <v>149</v>
      </c>
      <c r="I2" s="9" t="s">
        <v>150</v>
      </c>
      <c r="J2" s="10" t="s">
        <v>151</v>
      </c>
      <c r="K2" s="10" t="s">
        <v>152</v>
      </c>
      <c r="L2" s="10" t="s">
        <v>153</v>
      </c>
      <c r="M2" s="10" t="s">
        <v>154</v>
      </c>
      <c r="N2" s="12" t="s">
        <v>155</v>
      </c>
      <c r="O2" s="12" t="s">
        <v>156</v>
      </c>
      <c r="P2" s="12" t="s">
        <v>157</v>
      </c>
      <c r="Q2" s="12" t="s">
        <v>158</v>
      </c>
      <c r="R2" s="18" t="s">
        <v>159</v>
      </c>
      <c r="S2" s="24" t="s">
        <v>160</v>
      </c>
      <c r="T2" s="20" t="s">
        <v>161</v>
      </c>
      <c r="U2" s="31"/>
      <c r="V2" s="31"/>
      <c r="W2" s="31"/>
      <c r="X2" s="18"/>
      <c r="Y2" s="18"/>
    </row>
    <row r="3" spans="1:28">
      <c r="B3" s="29"/>
      <c r="C3" s="17">
        <f>'Cálc Metodología Distribución'!D7+'Cálc Metodología Distribución'!D8</f>
        <v>5188249993645.5</v>
      </c>
      <c r="D3" s="17">
        <f>'Cálc Metodología Distribución'!D2</f>
        <v>3160359829130</v>
      </c>
      <c r="E3" s="17">
        <f>'Cálc Metodología Distribución'!D3+'Cálc Metodología Distribución'!D5</f>
        <v>526522711136</v>
      </c>
      <c r="F3" s="17">
        <v>732247694109</v>
      </c>
      <c r="G3" s="17">
        <v>0</v>
      </c>
      <c r="H3" s="48">
        <f>D3-E3-F3-G3-'Cálc Metodología Distribución'!D4</f>
        <v>1900321931995</v>
      </c>
      <c r="I3" s="49">
        <f>IF(H3/C3&lt;=50%,50%,2*(1-H3/C3))</f>
        <v>0.5</v>
      </c>
      <c r="J3" s="5">
        <f>SUM(J4:J34)</f>
        <v>910091678.47916675</v>
      </c>
      <c r="K3" s="5">
        <f>SUM(K4:K34)</f>
        <v>4395693523.5874968</v>
      </c>
      <c r="L3" s="6"/>
      <c r="M3" s="37"/>
      <c r="N3" s="14">
        <f>SUM(N4:N34)</f>
        <v>3053400811409</v>
      </c>
      <c r="O3" s="32"/>
      <c r="P3" s="16"/>
      <c r="Q3" s="14">
        <f>SUM(Q4:Q34)</f>
        <v>1312641527412.5085</v>
      </c>
      <c r="R3" s="19">
        <f>H3/Q3</f>
        <v>1.4477082221685709</v>
      </c>
      <c r="S3" s="25"/>
      <c r="T3" s="50">
        <f>SUM(T4:T34)</f>
        <v>1900321931995.0005</v>
      </c>
      <c r="U3" s="21">
        <f>SUM(U4:U34)</f>
        <v>1651943849860.2073</v>
      </c>
      <c r="V3" s="21">
        <f>SUM(V4:V34)</f>
        <v>-1928290289.3503923</v>
      </c>
      <c r="W3" s="21">
        <f>SUM(W4:W34)</f>
        <v>250306372424.14316</v>
      </c>
      <c r="X3" s="21"/>
      <c r="Y3" s="21">
        <f>SUM(Y4:Y34)</f>
        <v>248378082134.79324</v>
      </c>
    </row>
    <row r="4" spans="1:28">
      <c r="A4">
        <f>'Base SSPD 2024'!A3</f>
        <v>1202</v>
      </c>
      <c r="B4" s="29" t="str">
        <f>'Base SSPD 2024'!B3</f>
        <v>EMPRESA DE ENERGIA DEL  QUINDIO S.A.E.S.P.</v>
      </c>
      <c r="C4"/>
      <c r="D4"/>
      <c r="E4"/>
      <c r="F4"/>
      <c r="G4"/>
      <c r="H4" s="2"/>
      <c r="J4" s="7">
        <f>'Base SSPD 2024'!O3</f>
        <v>7271436.395833334</v>
      </c>
      <c r="K4" s="7">
        <f>'Base SSPD 2024'!P3</f>
        <v>33836697.604166664</v>
      </c>
      <c r="L4" s="8">
        <f>IFERROR(J4/K4,"")</f>
        <v>0.21489793362511614</v>
      </c>
      <c r="M4" s="11">
        <f>IFERROR(1-$I$3*(1-L4/MAX($L$4:$L$34)),"")</f>
        <v>0.62848994556355309</v>
      </c>
      <c r="N4" s="13">
        <f>'Deficit 2024'!F3</f>
        <v>23182748759</v>
      </c>
      <c r="O4" s="15">
        <f>IFERROR(N4/$N$3,"")</f>
        <v>7.5924355139940693E-3</v>
      </c>
      <c r="P4" s="15">
        <f>IFERROR(O4*M4,"")</f>
        <v>4.7717693828849194E-3</v>
      </c>
      <c r="Q4" s="13">
        <f t="shared" ref="Q4:Q33" si="0">IFERROR($H$3*P4,"")</f>
        <v>9067898012.7184582</v>
      </c>
      <c r="S4" s="26">
        <f>IFERROR(P4*$R$3,"")</f>
        <v>6.908129769894745E-3</v>
      </c>
      <c r="T4" s="48">
        <f>IFERROR(S4*$H$3,"")</f>
        <v>13127670510.798557</v>
      </c>
      <c r="U4" s="22">
        <f>'Giros Realizados 2025'!O2</f>
        <v>13127670510.798599</v>
      </c>
      <c r="V4" s="22" t="str">
        <f t="shared" ref="V4:V34" si="1">IF(T4&lt;U4,T4-U4,"")</f>
        <v/>
      </c>
      <c r="W4" s="22" t="str">
        <f t="shared" ref="W4:W34" si="2">IFERROR(IF(T4&gt;U4,T4-U4,""),"")</f>
        <v/>
      </c>
      <c r="X4" s="23" t="str">
        <f t="shared" ref="X4:X33" si="3">IFERROR(W4/$W$3,"")</f>
        <v/>
      </c>
      <c r="Y4" s="22" t="str">
        <f t="shared" ref="Y4:Y33" si="4">IFERROR(($T$3-$U$3)*X4,"")</f>
        <v/>
      </c>
      <c r="AA4" s="2"/>
      <c r="AB4" s="2"/>
    </row>
    <row r="5" spans="1:28">
      <c r="A5">
        <f>'Base SSPD 2024'!A4</f>
        <v>1205</v>
      </c>
      <c r="B5" s="29" t="str">
        <f>'Base SSPD 2024'!B4</f>
        <v>CELSIA COLOMBIA S.A. E.S.P.</v>
      </c>
      <c r="C5"/>
      <c r="D5"/>
      <c r="E5"/>
      <c r="F5"/>
      <c r="G5"/>
      <c r="H5" s="76"/>
      <c r="J5" s="7">
        <f>'Base SSPD 2024'!O4</f>
        <v>54199166.445833325</v>
      </c>
      <c r="K5" s="7">
        <f>'Base SSPD 2024'!P4</f>
        <v>304844022.30416667</v>
      </c>
      <c r="L5" s="8">
        <f>IFERROR(J5/K5,"")</f>
        <v>0.1777931088698029</v>
      </c>
      <c r="M5" s="11">
        <f>IFERROR(1-$I$3*(1-L5/MAX($L$4:$L$34)),"")</f>
        <v>0.60630454418471835</v>
      </c>
      <c r="N5" s="13">
        <f>'Deficit 2024'!F4</f>
        <v>247042959086</v>
      </c>
      <c r="O5" s="15">
        <f>IFERROR(N5/$N$3,"")</f>
        <v>8.0907478036596633E-2</v>
      </c>
      <c r="P5" s="15">
        <f>IFERROR(O5*M5,"")</f>
        <v>4.9054571592113835E-2</v>
      </c>
      <c r="Q5" s="13">
        <f t="shared" si="0"/>
        <v>93219478261.112808</v>
      </c>
      <c r="S5" s="26">
        <f>IFERROR(P5*$R$3,"")</f>
        <v>7.1016706628860005E-2</v>
      </c>
      <c r="T5" s="48">
        <f t="shared" ref="T5:T34" si="5">IFERROR(S5*$H$3,"")</f>
        <v>134954605144.87737</v>
      </c>
      <c r="U5" s="22">
        <f>'Giros Realizados 2025'!O3</f>
        <v>134954605144.877</v>
      </c>
      <c r="V5" s="22" t="str">
        <f t="shared" si="1"/>
        <v/>
      </c>
      <c r="W5" s="22" t="str">
        <f t="shared" si="2"/>
        <v/>
      </c>
      <c r="X5" s="23" t="str">
        <f t="shared" si="3"/>
        <v/>
      </c>
      <c r="Y5" s="22" t="str">
        <f t="shared" si="4"/>
        <v/>
      </c>
      <c r="AA5" s="2"/>
      <c r="AB5" s="2"/>
    </row>
    <row r="6" spans="1:28">
      <c r="A6">
        <f>'Base SSPD 2024'!A5</f>
        <v>1218</v>
      </c>
      <c r="B6" s="29" t="str">
        <f>'Base SSPD 2024'!B5</f>
        <v>EMPRESA DE ENERGÍA DE PEREIRA S.A. ESP.</v>
      </c>
      <c r="C6"/>
      <c r="D6"/>
      <c r="E6" s="70"/>
      <c r="F6"/>
      <c r="G6" s="34"/>
      <c r="H6" s="2"/>
      <c r="J6" s="7">
        <f>'Base SSPD 2024'!O5</f>
        <v>7483432.8833333328</v>
      </c>
      <c r="K6" s="7">
        <f>'Base SSPD 2024'!P5</f>
        <v>66745360.75</v>
      </c>
      <c r="L6" s="8">
        <f t="shared" ref="L6:L34" si="6">IFERROR(J6/K6,"")</f>
        <v>0.11211914654807424</v>
      </c>
      <c r="M6" s="11">
        <f t="shared" ref="M6:M34" si="7">IFERROR(1-$I$3*(1-L6/MAX($L$4:$L$34)),"")</f>
        <v>0.56703732694668574</v>
      </c>
      <c r="N6" s="13">
        <f>'Deficit 2024'!F5</f>
        <v>3555301531</v>
      </c>
      <c r="O6" s="15">
        <f t="shared" ref="O6:O34" si="8">IFERROR(N6/$N$3,"")</f>
        <v>1.1643743322906227E-3</v>
      </c>
      <c r="P6" s="15">
        <f t="shared" ref="P6:P34" si="9">IFERROR(O6*M6,"")</f>
        <v>6.6024370894740667E-4</v>
      </c>
      <c r="Q6" s="13">
        <f t="shared" si="0"/>
        <v>1254675600.5744803</v>
      </c>
      <c r="S6" s="26">
        <f t="shared" ref="S6:S34" si="10">IFERROR(P6*$R$3,"")</f>
        <v>9.5584024607823343E-4</v>
      </c>
      <c r="T6" s="48">
        <f t="shared" si="5"/>
        <v>1816404183.1059647</v>
      </c>
      <c r="U6" s="22">
        <f>'Giros Realizados 2025'!O4</f>
        <v>0</v>
      </c>
      <c r="V6" s="22" t="str">
        <f t="shared" si="1"/>
        <v/>
      </c>
      <c r="W6" s="22">
        <f t="shared" si="2"/>
        <v>1816404183.1059647</v>
      </c>
      <c r="X6" s="23">
        <f t="shared" si="3"/>
        <v>7.2567236923080604E-3</v>
      </c>
      <c r="Y6" s="22">
        <f t="shared" si="4"/>
        <v>1802411113.2775912</v>
      </c>
      <c r="AA6" s="2"/>
      <c r="AB6" s="2"/>
    </row>
    <row r="7" spans="1:28">
      <c r="A7">
        <f>'Base SSPD 2024'!A6</f>
        <v>1221</v>
      </c>
      <c r="B7" s="29" t="str">
        <f>'Base SSPD 2024'!B6</f>
        <v>EMPRESA DISTRIBUIDORA DEL PACIFICO S.A. E.S.P</v>
      </c>
      <c r="C7"/>
      <c r="D7"/>
      <c r="E7" s="77"/>
      <c r="F7" s="34"/>
      <c r="G7"/>
      <c r="H7"/>
      <c r="J7" s="7">
        <f>'Base SSPD 2024'!O6</f>
        <v>6720269.4208333334</v>
      </c>
      <c r="K7" s="7">
        <f>'Base SSPD 2024'!P6</f>
        <v>11504191.862500001</v>
      </c>
      <c r="L7" s="8">
        <f t="shared" si="6"/>
        <v>0.5841583225623409</v>
      </c>
      <c r="M7" s="11">
        <f t="shared" si="7"/>
        <v>0.84927497812738006</v>
      </c>
      <c r="N7" s="13">
        <f>'Deficit 2024'!F6</f>
        <v>37489724350</v>
      </c>
      <c r="O7" s="15">
        <f t="shared" si="8"/>
        <v>1.2278022659167456E-2</v>
      </c>
      <c r="P7" s="15">
        <f t="shared" si="9"/>
        <v>1.0427417425311919E-2</v>
      </c>
      <c r="Q7" s="13">
        <f t="shared" si="0"/>
        <v>19815450027.387074</v>
      </c>
      <c r="S7" s="26">
        <f t="shared" si="10"/>
        <v>1.5095857942607895E-2</v>
      </c>
      <c r="T7" s="48">
        <f>IFERROR(S7*$H$3,"")</f>
        <v>28686989930.618702</v>
      </c>
      <c r="U7" s="22">
        <f>'Giros Realizados 2025'!O5</f>
        <v>23869610642</v>
      </c>
      <c r="V7" s="22" t="str">
        <f t="shared" si="1"/>
        <v/>
      </c>
      <c r="W7" s="22">
        <f t="shared" si="2"/>
        <v>4817379288.6187019</v>
      </c>
      <c r="X7" s="23">
        <f t="shared" si="3"/>
        <v>1.924593146376502E-2</v>
      </c>
      <c r="Y7" s="22">
        <f t="shared" si="4"/>
        <v>4780267545.8676291</v>
      </c>
      <c r="AA7" s="2"/>
      <c r="AB7" s="2"/>
    </row>
    <row r="8" spans="1:28">
      <c r="A8">
        <f>'Base SSPD 2024'!A7</f>
        <v>1223</v>
      </c>
      <c r="B8" s="29" t="str">
        <f>'Base SSPD 2024'!B7</f>
        <v>EMPRESA DE ENERGIA ELECTRICA DEL DEPARTAMENTO DEL GUAVIARE SA ESP</v>
      </c>
      <c r="C8"/>
      <c r="D8"/>
      <c r="E8" s="34"/>
      <c r="F8"/>
      <c r="G8" s="1"/>
      <c r="H8"/>
      <c r="J8" s="7">
        <f>'Base SSPD 2024'!O7</f>
        <v>1864649.45</v>
      </c>
      <c r="K8" s="7">
        <f>'Base SSPD 2024'!P7</f>
        <v>4428624.8500000006</v>
      </c>
      <c r="L8" s="8">
        <f t="shared" si="6"/>
        <v>0.42104479678381423</v>
      </c>
      <c r="M8" s="11">
        <f t="shared" si="7"/>
        <v>0.75174752546921009</v>
      </c>
      <c r="N8" s="13">
        <f>'Deficit 2024'!F7</f>
        <v>8288908630</v>
      </c>
      <c r="O8" s="15">
        <f t="shared" si="8"/>
        <v>2.7146480733969088E-3</v>
      </c>
      <c r="P8" s="15">
        <f t="shared" si="9"/>
        <v>2.040729971695885E-3</v>
      </c>
      <c r="Q8" s="13">
        <f t="shared" si="0"/>
        <v>3878043922.4932261</v>
      </c>
      <c r="S8" s="26">
        <f t="shared" si="10"/>
        <v>2.9543815592499678E-3</v>
      </c>
      <c r="T8" s="48">
        <f t="shared" si="5"/>
        <v>5614276072.5242996</v>
      </c>
      <c r="U8" s="22">
        <f>'Giros Realizados 2025'!O6</f>
        <v>5614276073</v>
      </c>
      <c r="V8" s="22">
        <f t="shared" si="1"/>
        <v>-0.47570037841796875</v>
      </c>
      <c r="W8" s="22" t="str">
        <f t="shared" si="2"/>
        <v/>
      </c>
      <c r="X8" s="23" t="str">
        <f t="shared" si="3"/>
        <v/>
      </c>
      <c r="Y8" s="22" t="str">
        <f t="shared" si="4"/>
        <v/>
      </c>
      <c r="AA8" s="2"/>
      <c r="AB8" s="2"/>
    </row>
    <row r="9" spans="1:28">
      <c r="A9">
        <f>'Base SSPD 2024'!A8</f>
        <v>1225</v>
      </c>
      <c r="B9" s="29" t="str">
        <f>'Base SSPD 2024'!B8</f>
        <v>ENEL COLOMBIA S.A. ESP</v>
      </c>
      <c r="C9"/>
      <c r="D9"/>
      <c r="E9"/>
      <c r="F9"/>
      <c r="G9"/>
      <c r="H9"/>
      <c r="J9" s="7">
        <f>'Base SSPD 2024'!O8</f>
        <v>144717509.36666667</v>
      </c>
      <c r="K9" s="7">
        <f>'Base SSPD 2024'!P8</f>
        <v>1182877024.2</v>
      </c>
      <c r="L9" s="8">
        <f t="shared" si="6"/>
        <v>0.12234366413917085</v>
      </c>
      <c r="M9" s="11">
        <f t="shared" si="7"/>
        <v>0.57315068358316879</v>
      </c>
      <c r="N9" s="13">
        <f>'Deficit 2024'!F8</f>
        <v>174793930306</v>
      </c>
      <c r="O9" s="15">
        <f t="shared" si="8"/>
        <v>5.7245655287993739E-2</v>
      </c>
      <c r="P9" s="15">
        <f t="shared" si="9"/>
        <v>3.2810386460480054E-2</v>
      </c>
      <c r="Q9" s="13">
        <f t="shared" si="0"/>
        <v>62350296988.082047</v>
      </c>
      <c r="S9" s="26">
        <f t="shared" si="10"/>
        <v>4.7499866251365326E-2</v>
      </c>
      <c r="T9" s="48">
        <f t="shared" si="5"/>
        <v>90265037604.29866</v>
      </c>
      <c r="U9" s="22">
        <f>'Giros Realizados 2025'!O7</f>
        <v>90265037604</v>
      </c>
      <c r="V9" s="22" t="str">
        <f t="shared" si="1"/>
        <v/>
      </c>
      <c r="W9" s="22">
        <f t="shared" si="2"/>
        <v>0.2986602783203125</v>
      </c>
      <c r="X9" s="23">
        <f t="shared" si="3"/>
        <v>1.1931788848516962E-12</v>
      </c>
      <c r="Y9" s="22">
        <f t="shared" si="4"/>
        <v>0.29635948306319559</v>
      </c>
      <c r="AA9" s="2"/>
      <c r="AB9" s="2"/>
    </row>
    <row r="10" spans="1:28">
      <c r="A10">
        <f>'Base SSPD 2024'!A9</f>
        <v>1226</v>
      </c>
      <c r="B10" s="29" t="str">
        <f>'Base SSPD 2024'!B9</f>
        <v>EMPRESA DE ENERGIA DEL VALLE DE SIBUNDOY S.A. E.S.P.</v>
      </c>
      <c r="C10"/>
      <c r="D10"/>
      <c r="E10"/>
      <c r="F10"/>
      <c r="G10"/>
      <c r="H10"/>
      <c r="J10" s="7">
        <f>'Base SSPD 2024'!O9</f>
        <v>417597.7</v>
      </c>
      <c r="K10" s="7">
        <f>'Base SSPD 2024'!P9</f>
        <v>499372.93333000003</v>
      </c>
      <c r="L10" s="8">
        <f t="shared" si="6"/>
        <v>0.83624416168354765</v>
      </c>
      <c r="M10" s="11">
        <f t="shared" si="7"/>
        <v>1</v>
      </c>
      <c r="N10" s="13">
        <f>'Deficit 2024'!F9</f>
        <v>2775910723</v>
      </c>
      <c r="O10" s="15">
        <f t="shared" si="8"/>
        <v>9.0912097508713519E-4</v>
      </c>
      <c r="P10" s="15">
        <f t="shared" si="9"/>
        <v>9.0912097508713519E-4</v>
      </c>
      <c r="Q10" s="13">
        <f t="shared" si="0"/>
        <v>1727622527.7947631</v>
      </c>
      <c r="S10" s="26">
        <f t="shared" si="10"/>
        <v>1.3161419105795541E-3</v>
      </c>
      <c r="T10" s="48">
        <f t="shared" si="5"/>
        <v>2501093338.2921286</v>
      </c>
      <c r="U10" s="22">
        <f>'Giros Realizados 2025'!O8</f>
        <v>2027415444</v>
      </c>
      <c r="V10" s="22" t="str">
        <f t="shared" si="1"/>
        <v/>
      </c>
      <c r="W10" s="22">
        <f t="shared" si="2"/>
        <v>473677894.29212856</v>
      </c>
      <c r="X10" s="23">
        <f t="shared" si="3"/>
        <v>1.8923924696950313E-3</v>
      </c>
      <c r="Y10" s="22">
        <f t="shared" si="4"/>
        <v>470028812.26917666</v>
      </c>
      <c r="AA10" s="2"/>
      <c r="AB10" s="2"/>
    </row>
    <row r="11" spans="1:28">
      <c r="A11">
        <f>'Base SSPD 2024'!A10</f>
        <v>1227</v>
      </c>
      <c r="B11" s="29" t="str">
        <f>'Base SSPD 2024'!B10</f>
        <v>EMPRESA DE ENERGIA DEL PUTUMAYO S.A. ESP</v>
      </c>
      <c r="C11"/>
      <c r="D11"/>
      <c r="E11" s="77"/>
      <c r="F11" s="1"/>
      <c r="G11"/>
      <c r="H11"/>
      <c r="J11" s="7">
        <f>'Base SSPD 2024'!O10</f>
        <v>2027291.2291666667</v>
      </c>
      <c r="K11" s="7">
        <f>'Base SSPD 2024'!P10</f>
        <v>4207439.4541666666</v>
      </c>
      <c r="L11" s="8">
        <f t="shared" si="6"/>
        <v>0.48183491438219539</v>
      </c>
      <c r="M11" s="11">
        <f t="shared" si="7"/>
        <v>0.78809463578923733</v>
      </c>
      <c r="N11" s="13">
        <f>'Deficit 2024'!F10</f>
        <v>11945152982</v>
      </c>
      <c r="O11" s="15">
        <f t="shared" si="8"/>
        <v>3.9120815509601824E-3</v>
      </c>
      <c r="P11" s="15">
        <f t="shared" si="9"/>
        <v>3.0830904850817596E-3</v>
      </c>
      <c r="Q11" s="13">
        <f t="shared" si="0"/>
        <v>5858864467.1259708</v>
      </c>
      <c r="S11" s="26">
        <f t="shared" si="10"/>
        <v>4.4634154449425508E-3</v>
      </c>
      <c r="T11" s="48">
        <f t="shared" si="5"/>
        <v>8481926261.6295509</v>
      </c>
      <c r="U11" s="22">
        <f>'Giros Realizados 2025'!O9</f>
        <v>8095786775</v>
      </c>
      <c r="V11" s="22" t="str">
        <f t="shared" si="1"/>
        <v/>
      </c>
      <c r="W11" s="22">
        <f t="shared" si="2"/>
        <v>386139486.62955093</v>
      </c>
      <c r="X11" s="23">
        <f t="shared" si="3"/>
        <v>1.542667423485484E-3</v>
      </c>
      <c r="Y11" s="22">
        <f t="shared" si="4"/>
        <v>383164776.01714736</v>
      </c>
      <c r="AA11" s="2"/>
      <c r="AB11" s="2"/>
    </row>
    <row r="12" spans="1:28">
      <c r="A12">
        <f>'Base SSPD 2024'!A11</f>
        <v>1228</v>
      </c>
      <c r="B12" s="29" t="str">
        <f>'Base SSPD 2024'!B11</f>
        <v>EMPRESA DE ENERGIA DEL BAJO PUTUMAYO  S.A.  E.S.P.</v>
      </c>
      <c r="C12"/>
      <c r="D12"/>
      <c r="E12"/>
      <c r="F12"/>
      <c r="G12"/>
      <c r="H12"/>
      <c r="J12" s="7">
        <f>'Base SSPD 2024'!O11</f>
        <v>2430190.0916666663</v>
      </c>
      <c r="K12" s="7">
        <f>'Base SSPD 2024'!P11</f>
        <v>4467452.4416666673</v>
      </c>
      <c r="L12" s="8">
        <f t="shared" si="6"/>
        <v>0.54397671232064382</v>
      </c>
      <c r="M12" s="11">
        <f t="shared" si="7"/>
        <v>0.8252499313271715</v>
      </c>
      <c r="N12" s="13">
        <f>'Deficit 2024'!F11</f>
        <v>11956247145</v>
      </c>
      <c r="O12" s="15">
        <f t="shared" si="8"/>
        <v>3.9157149301610218E-3</v>
      </c>
      <c r="P12" s="15">
        <f t="shared" si="9"/>
        <v>3.2314434772121635E-3</v>
      </c>
      <c r="Q12" s="13">
        <f t="shared" si="0"/>
        <v>6140782911.7484598</v>
      </c>
      <c r="S12" s="26">
        <f t="shared" si="10"/>
        <v>4.6781872914330464E-3</v>
      </c>
      <c r="T12" s="48">
        <f t="shared" si="5"/>
        <v>8890061911.8905029</v>
      </c>
      <c r="U12" s="22">
        <f>'Giros Realizados 2025'!O10</f>
        <v>8037048050</v>
      </c>
      <c r="V12" s="22" t="str">
        <f t="shared" si="1"/>
        <v/>
      </c>
      <c r="W12" s="22">
        <f t="shared" si="2"/>
        <v>853013861.89050293</v>
      </c>
      <c r="X12" s="23">
        <f t="shared" si="3"/>
        <v>3.4078791268049471E-3</v>
      </c>
      <c r="Y12" s="22">
        <f t="shared" si="4"/>
        <v>846442481.66300654</v>
      </c>
      <c r="AA12" s="2"/>
      <c r="AB12" s="2"/>
    </row>
    <row r="13" spans="1:28">
      <c r="A13">
        <f>'Base SSPD 2024'!A12</f>
        <v>1231</v>
      </c>
      <c r="B13" s="29" t="str">
        <f>'Base SSPD 2024'!B12</f>
        <v>ELECTRIFICADORA DE SANTANDER S.A. E.S.P.</v>
      </c>
      <c r="C13"/>
      <c r="D13"/>
      <c r="E13"/>
      <c r="F13"/>
      <c r="G13"/>
      <c r="H13"/>
      <c r="J13" s="7">
        <f>'Base SSPD 2024'!O12</f>
        <v>36646443.19166667</v>
      </c>
      <c r="K13" s="7">
        <f>'Base SSPD 2024'!P12</f>
        <v>155930734.94166669</v>
      </c>
      <c r="L13" s="8">
        <f t="shared" si="6"/>
        <v>0.23501744672322628</v>
      </c>
      <c r="M13" s="11">
        <f t="shared" si="7"/>
        <v>0.64051963379336674</v>
      </c>
      <c r="N13" s="13">
        <f>'Deficit 2024'!F12</f>
        <v>128125377252</v>
      </c>
      <c r="O13" s="15">
        <f t="shared" si="8"/>
        <v>4.1961532456944686E-2</v>
      </c>
      <c r="P13" s="15">
        <f t="shared" si="9"/>
        <v>2.6877185402730683E-2</v>
      </c>
      <c r="Q13" s="13">
        <f t="shared" si="0"/>
        <v>51075304891.104988</v>
      </c>
      <c r="S13" s="26">
        <f t="shared" si="10"/>
        <v>3.8910322296282301E-2</v>
      </c>
      <c r="T13" s="48">
        <f t="shared" si="5"/>
        <v>73942138840.619308</v>
      </c>
      <c r="U13" s="22">
        <f>'Giros Realizados 2025'!O11</f>
        <v>73942138840.619293</v>
      </c>
      <c r="V13" s="22" t="str">
        <f t="shared" si="1"/>
        <v/>
      </c>
      <c r="W13" s="22" t="str">
        <f t="shared" si="2"/>
        <v/>
      </c>
      <c r="X13" s="23" t="str">
        <f t="shared" si="3"/>
        <v/>
      </c>
      <c r="Y13" s="22" t="str">
        <f t="shared" si="4"/>
        <v/>
      </c>
      <c r="AA13" s="2"/>
      <c r="AB13" s="2"/>
    </row>
    <row r="14" spans="1:28">
      <c r="A14">
        <f>'Base SSPD 2024'!A13</f>
        <v>1232</v>
      </c>
      <c r="B14" s="29" t="str">
        <f>'Base SSPD 2024'!B13</f>
        <v>EMPRESAS MUNICIPALES DE CALI   E.I.C.E  E.S.P</v>
      </c>
      <c r="C14"/>
      <c r="D14"/>
      <c r="E14"/>
      <c r="F14"/>
      <c r="G14"/>
      <c r="H14"/>
      <c r="J14" s="7">
        <f>'Base SSPD 2024'!O13</f>
        <v>32061585.195833333</v>
      </c>
      <c r="K14" s="7">
        <f>'Base SSPD 2024'!P13</f>
        <v>244610064.42083332</v>
      </c>
      <c r="L14" s="8">
        <f t="shared" si="6"/>
        <v>0.13107222416111944</v>
      </c>
      <c r="M14" s="11">
        <f t="shared" si="7"/>
        <v>0.57836958998747545</v>
      </c>
      <c r="N14" s="13">
        <f>'Deficit 2024'!F13</f>
        <v>12648037579</v>
      </c>
      <c r="O14" s="15">
        <f t="shared" si="8"/>
        <v>4.1422788425747254E-3</v>
      </c>
      <c r="P14" s="15">
        <f t="shared" si="9"/>
        <v>2.3957681157937383E-3</v>
      </c>
      <c r="Q14" s="13">
        <f t="shared" si="0"/>
        <v>4552730694.4171772</v>
      </c>
      <c r="S14" s="26">
        <f t="shared" si="10"/>
        <v>3.4683731996438998E-3</v>
      </c>
      <c r="T14" s="48">
        <f t="shared" si="5"/>
        <v>6591025659.6269751</v>
      </c>
      <c r="U14" s="22">
        <f>'Giros Realizados 2025'!O12</f>
        <v>6591025660</v>
      </c>
      <c r="V14" s="22">
        <f t="shared" si="1"/>
        <v>-0.37302494049072266</v>
      </c>
      <c r="W14" s="22" t="str">
        <f t="shared" si="2"/>
        <v/>
      </c>
      <c r="X14" s="23" t="str">
        <f t="shared" si="3"/>
        <v/>
      </c>
      <c r="Y14" s="22" t="str">
        <f t="shared" si="4"/>
        <v/>
      </c>
      <c r="AA14" s="2"/>
      <c r="AB14" s="2"/>
    </row>
    <row r="15" spans="1:28">
      <c r="A15">
        <f>'Base SSPD 2024'!A14</f>
        <v>1233</v>
      </c>
      <c r="B15" s="29" t="str">
        <f>'Base SSPD 2024'!B14</f>
        <v>CENTRALES ELECTRICAS DEL NORTE DE SANTANDER S.A. ESP</v>
      </c>
      <c r="C15"/>
      <c r="D15"/>
      <c r="E15"/>
      <c r="F15"/>
      <c r="G15"/>
      <c r="H15"/>
      <c r="J15" s="7">
        <f>'Base SSPD 2024'!O14</f>
        <v>38571632.94166667</v>
      </c>
      <c r="K15" s="7">
        <f>'Base SSPD 2024'!P14</f>
        <v>100813698.69166666</v>
      </c>
      <c r="L15" s="8">
        <f t="shared" si="6"/>
        <v>0.38260309305420842</v>
      </c>
      <c r="M15" s="11">
        <f t="shared" si="7"/>
        <v>0.72876278877926171</v>
      </c>
      <c r="N15" s="13">
        <f>'Deficit 2024'!F14</f>
        <v>159447633057</v>
      </c>
      <c r="O15" s="15">
        <f t="shared" si="8"/>
        <v>5.2219686475887997E-2</v>
      </c>
      <c r="P15" s="15">
        <f t="shared" si="9"/>
        <v>3.8055764345346833E-2</v>
      </c>
      <c r="Q15" s="13">
        <f t="shared" si="0"/>
        <v>72318203624.295929</v>
      </c>
      <c r="S15" s="26">
        <f t="shared" si="10"/>
        <v>5.5093642943668149E-2</v>
      </c>
      <c r="T15" s="48">
        <f t="shared" si="5"/>
        <v>104695657999.35416</v>
      </c>
      <c r="U15" s="22">
        <f>'Giros Realizados 2025'!O13</f>
        <v>104695657999</v>
      </c>
      <c r="V15" s="22" t="str">
        <f t="shared" si="1"/>
        <v/>
      </c>
      <c r="W15" s="22">
        <f t="shared" si="2"/>
        <v>0.354156494140625</v>
      </c>
      <c r="X15" s="23">
        <f t="shared" si="3"/>
        <v>1.4148920409445598E-12</v>
      </c>
      <c r="Y15" s="22">
        <f t="shared" si="4"/>
        <v>0.35142817155759309</v>
      </c>
      <c r="AA15" s="2"/>
      <c r="AB15" s="2"/>
    </row>
    <row r="16" spans="1:28" s="3" customFormat="1">
      <c r="A16">
        <f>'Base SSPD 2024'!A15</f>
        <v>1234</v>
      </c>
      <c r="B16" s="29" t="str">
        <f>'Base SSPD 2024'!B15</f>
        <v>CENTRAL HIDROELECTRICA DE CALDAS S.A. E.S.P.</v>
      </c>
      <c r="C16"/>
      <c r="D16"/>
      <c r="E16"/>
      <c r="F16"/>
      <c r="G16"/>
      <c r="H16"/>
      <c r="I16"/>
      <c r="J16" s="7">
        <f>'Base SSPD 2024'!O15</f>
        <v>18220913.120833334</v>
      </c>
      <c r="K16" s="7">
        <f>'Base SSPD 2024'!P15</f>
        <v>70882891.779166669</v>
      </c>
      <c r="L16" s="8">
        <f t="shared" si="6"/>
        <v>0.25705657124712111</v>
      </c>
      <c r="M16" s="11">
        <f t="shared" si="7"/>
        <v>0.65369707976771307</v>
      </c>
      <c r="N16" s="13">
        <f>'Deficit 2024'!F15</f>
        <v>73412920806</v>
      </c>
      <c r="O16" s="15">
        <f t="shared" si="8"/>
        <v>2.4043001669382346E-2</v>
      </c>
      <c r="P16" s="15">
        <f t="shared" si="9"/>
        <v>1.5716839980125491E-2</v>
      </c>
      <c r="Q16" s="13">
        <f t="shared" si="0"/>
        <v>29867055715.888329</v>
      </c>
      <c r="R16"/>
      <c r="S16" s="26">
        <f t="shared" si="10"/>
        <v>2.2753398465735392E-2</v>
      </c>
      <c r="T16" s="48">
        <f t="shared" si="5"/>
        <v>43238782131.858353</v>
      </c>
      <c r="U16" s="22">
        <f>'Giros Realizados 2025'!O14</f>
        <v>43238782132</v>
      </c>
      <c r="V16" s="22">
        <f t="shared" si="1"/>
        <v>-0.1416473388671875</v>
      </c>
      <c r="W16" s="22" t="str">
        <f t="shared" si="2"/>
        <v/>
      </c>
      <c r="X16" s="23" t="str">
        <f t="shared" si="3"/>
        <v/>
      </c>
      <c r="Y16" s="22" t="str">
        <f t="shared" si="4"/>
        <v/>
      </c>
      <c r="AA16" s="33"/>
      <c r="AB16" s="33"/>
    </row>
    <row r="17" spans="1:28">
      <c r="A17">
        <f>'Base SSPD 2024'!A16</f>
        <v>1237</v>
      </c>
      <c r="B17" s="29" t="str">
        <f>'Base SSPD 2024'!B16</f>
        <v>ELECTRIFICADORA DEL HUILA S.A. E.S.P.</v>
      </c>
      <c r="C17"/>
      <c r="D17"/>
      <c r="E17"/>
      <c r="F17"/>
      <c r="G17"/>
      <c r="H17"/>
      <c r="J17" s="7">
        <f>'Base SSPD 2024'!O16</f>
        <v>20413229.125</v>
      </c>
      <c r="K17" s="7">
        <f>'Base SSPD 2024'!P16</f>
        <v>67928444.525000006</v>
      </c>
      <c r="L17" s="8">
        <f t="shared" si="6"/>
        <v>0.30051076935063969</v>
      </c>
      <c r="M17" s="11">
        <f t="shared" si="7"/>
        <v>0.67967884448104487</v>
      </c>
      <c r="N17" s="13">
        <f>'Deficit 2024'!F16</f>
        <v>121431995584</v>
      </c>
      <c r="O17" s="15">
        <f t="shared" si="8"/>
        <v>3.9769425333965533E-2</v>
      </c>
      <c r="P17" s="15">
        <f t="shared" si="9"/>
        <v>2.7030437056664885E-2</v>
      </c>
      <c r="Q17" s="13">
        <f t="shared" si="0"/>
        <v>51366532370.190659</v>
      </c>
      <c r="S17" s="26">
        <f t="shared" si="10"/>
        <v>3.9132185975743777E-2</v>
      </c>
      <c r="T17" s="48">
        <f t="shared" si="5"/>
        <v>74363751256.613052</v>
      </c>
      <c r="U17" s="22">
        <f>'Giros Realizados 2025'!O15</f>
        <v>74363751256.613098</v>
      </c>
      <c r="V17" s="22" t="str">
        <f t="shared" si="1"/>
        <v/>
      </c>
      <c r="W17" s="22" t="str">
        <f t="shared" si="2"/>
        <v/>
      </c>
      <c r="X17" s="23" t="str">
        <f t="shared" si="3"/>
        <v/>
      </c>
      <c r="Y17" s="22" t="str">
        <f t="shared" si="4"/>
        <v/>
      </c>
      <c r="AA17" s="2"/>
      <c r="AB17" s="2"/>
    </row>
    <row r="18" spans="1:28">
      <c r="A18">
        <f>'Base SSPD 2024'!A17</f>
        <v>1238</v>
      </c>
      <c r="B18" s="29" t="str">
        <f>'Base SSPD 2024'!B17</f>
        <v>ELECTRIFICADORA DEL CAQUETA S.A. ESP</v>
      </c>
      <c r="C18"/>
      <c r="D18"/>
      <c r="E18"/>
      <c r="F18"/>
      <c r="G18"/>
      <c r="H18"/>
      <c r="J18" s="7">
        <f>'Base SSPD 2024'!O17</f>
        <v>5924997.4374999991</v>
      </c>
      <c r="K18" s="7">
        <f>'Base SSPD 2024'!P17</f>
        <v>15547805.745833337</v>
      </c>
      <c r="L18" s="8">
        <f t="shared" si="6"/>
        <v>0.3810825485189665</v>
      </c>
      <c r="M18" s="11">
        <f t="shared" si="7"/>
        <v>0.72785363771733935</v>
      </c>
      <c r="N18" s="13">
        <f>'Deficit 2024'!F17</f>
        <v>35967863038</v>
      </c>
      <c r="O18" s="15">
        <f t="shared" si="8"/>
        <v>1.1779607480159977E-2</v>
      </c>
      <c r="P18" s="15">
        <f t="shared" si="9"/>
        <v>8.5738301553168212E-3</v>
      </c>
      <c r="Q18" s="13">
        <f t="shared" si="0"/>
        <v>16293037485.348652</v>
      </c>
      <c r="S18" s="26">
        <f t="shared" si="10"/>
        <v>1.2412404411328997E-2</v>
      </c>
      <c r="T18" s="48">
        <f t="shared" si="5"/>
        <v>23587564331.63998</v>
      </c>
      <c r="U18" s="22">
        <f>'Giros Realizados 2025'!O16</f>
        <v>23587564332</v>
      </c>
      <c r="V18" s="22">
        <f t="shared" si="1"/>
        <v>-0.36001968383789063</v>
      </c>
      <c r="W18" s="22" t="str">
        <f t="shared" si="2"/>
        <v/>
      </c>
      <c r="X18" s="23" t="str">
        <f t="shared" si="3"/>
        <v/>
      </c>
      <c r="Y18" s="22" t="str">
        <f t="shared" si="4"/>
        <v/>
      </c>
      <c r="AA18" s="2"/>
      <c r="AB18" s="2"/>
    </row>
    <row r="19" spans="1:28">
      <c r="A19">
        <f>'Base SSPD 2024'!A18</f>
        <v>1239</v>
      </c>
      <c r="B19" s="29" t="str">
        <f>'Base SSPD 2024'!B18</f>
        <v>CENTRALES ELECTRICAS DE NARIÑO S.A. E.S.P.</v>
      </c>
      <c r="C19"/>
      <c r="D19"/>
      <c r="E19"/>
      <c r="F19"/>
      <c r="G19"/>
      <c r="H19"/>
      <c r="J19" s="7">
        <f>'Base SSPD 2024'!O18</f>
        <v>18732970.554166667</v>
      </c>
      <c r="K19" s="7">
        <f>'Base SSPD 2024'!P18</f>
        <v>40912666.912500001</v>
      </c>
      <c r="L19" s="8">
        <f t="shared" si="6"/>
        <v>0.45787703339483848</v>
      </c>
      <c r="M19" s="11">
        <f t="shared" si="7"/>
        <v>0.7737699432621622</v>
      </c>
      <c r="N19" s="13">
        <f>'Deficit 2024'!F18</f>
        <v>105578604218</v>
      </c>
      <c r="O19" s="15">
        <f t="shared" si="8"/>
        <v>3.4577381332809846E-2</v>
      </c>
      <c r="P19" s="15">
        <f t="shared" si="9"/>
        <v>2.6754938392042422E-2</v>
      </c>
      <c r="Q19" s="13">
        <f t="shared" si="0"/>
        <v>50842996215.573257</v>
      </c>
      <c r="S19" s="26">
        <f t="shared" si="10"/>
        <v>3.8733344293773377E-2</v>
      </c>
      <c r="T19" s="48">
        <f t="shared" si="5"/>
        <v>73605823660.970932</v>
      </c>
      <c r="U19" s="22">
        <f>'Giros Realizados 2025'!O17</f>
        <v>58900539585</v>
      </c>
      <c r="V19" s="22" t="str">
        <f t="shared" si="1"/>
        <v/>
      </c>
      <c r="W19" s="22">
        <f t="shared" si="2"/>
        <v>14705284075.970932</v>
      </c>
      <c r="X19" s="23">
        <f t="shared" si="3"/>
        <v>5.8749139838329349E-2</v>
      </c>
      <c r="Y19" s="22">
        <f t="shared" si="4"/>
        <v>14591998680.11302</v>
      </c>
      <c r="AA19" s="2"/>
      <c r="AB19" s="2"/>
    </row>
    <row r="20" spans="1:28">
      <c r="A20">
        <f>'Base SSPD 2024'!A19</f>
        <v>1240</v>
      </c>
      <c r="B20" s="29" t="str">
        <f>'Base SSPD 2024'!B19</f>
        <v>COMPAÑIA ENERGETICA DE OCCIDENTE S.A.S.  E.S.P.</v>
      </c>
      <c r="C20"/>
      <c r="D20"/>
      <c r="E20"/>
      <c r="F20"/>
      <c r="G20"/>
      <c r="H20"/>
      <c r="J20" s="7">
        <f>'Base SSPD 2024'!O19</f>
        <v>18832408.991666667</v>
      </c>
      <c r="K20" s="7">
        <f>'Base SSPD 2024'!P19</f>
        <v>37703140.225000001</v>
      </c>
      <c r="L20" s="8">
        <f t="shared" si="6"/>
        <v>0.49949178978941844</v>
      </c>
      <c r="M20" s="11">
        <f t="shared" si="7"/>
        <v>0.79865188462651204</v>
      </c>
      <c r="N20" s="13">
        <f>'Deficit 2024'!F19</f>
        <v>120345358691</v>
      </c>
      <c r="O20" s="15">
        <f t="shared" si="8"/>
        <v>3.9413547753485503E-2</v>
      </c>
      <c r="P20" s="15">
        <f t="shared" si="9"/>
        <v>3.147770419313823E-2</v>
      </c>
      <c r="Q20" s="13">
        <f t="shared" si="0"/>
        <v>59817771647.071556</v>
      </c>
      <c r="S20" s="26">
        <f t="shared" si="10"/>
        <v>4.5570531175396313E-2</v>
      </c>
      <c r="T20" s="48">
        <f t="shared" si="5"/>
        <v>86598679845.267502</v>
      </c>
      <c r="U20" s="22">
        <f>'Giros Realizados 2025'!O18</f>
        <v>83434344310</v>
      </c>
      <c r="V20" s="22" t="str">
        <f t="shared" si="1"/>
        <v/>
      </c>
      <c r="W20" s="22">
        <f t="shared" si="2"/>
        <v>3164335535.2675018</v>
      </c>
      <c r="X20" s="23">
        <f t="shared" si="3"/>
        <v>1.2641849684535989E-2</v>
      </c>
      <c r="Y20" s="22">
        <f t="shared" si="4"/>
        <v>3139958379.2813897</v>
      </c>
      <c r="AA20" s="2"/>
      <c r="AB20" s="2"/>
    </row>
    <row r="21" spans="1:28">
      <c r="A21">
        <f>'Base SSPD 2024'!A20</f>
        <v>1241</v>
      </c>
      <c r="B21" s="29" t="str">
        <f>'Base SSPD 2024'!B20</f>
        <v>EMPRESA MUNICIPAL DE ENERGÍA ELÉCTRICA S.A-E.S.P</v>
      </c>
      <c r="C21"/>
      <c r="D21"/>
      <c r="E21"/>
      <c r="F21"/>
      <c r="G21"/>
      <c r="H21"/>
      <c r="J21" s="7">
        <f>'Base SSPD 2024'!O20</f>
        <v>111624.67916666665</v>
      </c>
      <c r="K21" s="7">
        <f>'Base SSPD 2024'!P20</f>
        <v>2463362.5541666667</v>
      </c>
      <c r="L21" s="8">
        <f t="shared" si="6"/>
        <v>4.5313946571875319E-2</v>
      </c>
      <c r="M21" s="11">
        <f t="shared" si="7"/>
        <v>0.52709372970727131</v>
      </c>
      <c r="N21" s="13">
        <f>'Deficit 2024'!F20</f>
        <v>41387279</v>
      </c>
      <c r="O21" s="15">
        <f t="shared" si="8"/>
        <v>1.3554486147169697E-5</v>
      </c>
      <c r="P21" s="15">
        <f t="shared" si="9"/>
        <v>7.144484657577217E-6</v>
      </c>
      <c r="Q21" s="13">
        <f t="shared" si="0"/>
        <v>13576820.887595773</v>
      </c>
      <c r="S21" s="26">
        <f t="shared" si="10"/>
        <v>1.0343129181931744E-5</v>
      </c>
      <c r="T21" s="48">
        <f t="shared" si="5"/>
        <v>19655275.229882397</v>
      </c>
      <c r="U21" s="22">
        <f>'Giros Realizados 2025'!O19</f>
        <v>19655275.2298824</v>
      </c>
      <c r="V21" s="22" t="str">
        <f t="shared" si="1"/>
        <v/>
      </c>
      <c r="W21" s="22" t="str">
        <f t="shared" si="2"/>
        <v/>
      </c>
      <c r="X21" s="23" t="str">
        <f t="shared" si="3"/>
        <v/>
      </c>
      <c r="Y21" s="22" t="str">
        <f t="shared" si="4"/>
        <v/>
      </c>
      <c r="AA21" s="2"/>
      <c r="AB21" s="2"/>
    </row>
    <row r="22" spans="1:28">
      <c r="A22">
        <f>'Base SSPD 2024'!A21</f>
        <v>1242</v>
      </c>
      <c r="B22" s="29" t="str">
        <f>'Base SSPD 2024'!B21</f>
        <v>EMPRESA DE ENERGIA DE BOYACA S.A. E.S.P. EMPRESA DE SERVICIOS PUBLICOS</v>
      </c>
      <c r="C22"/>
      <c r="D22"/>
      <c r="E22"/>
      <c r="F22"/>
      <c r="G22"/>
      <c r="H22"/>
      <c r="J22" s="7">
        <f>'Base SSPD 2024'!O21</f>
        <v>16860553.179166667</v>
      </c>
      <c r="K22" s="7">
        <f>'Base SSPD 2024'!P21</f>
        <v>63743598.320833333</v>
      </c>
      <c r="L22" s="8">
        <f t="shared" si="6"/>
        <v>0.26450582683306301</v>
      </c>
      <c r="M22" s="11">
        <f t="shared" si="7"/>
        <v>0.65815107533938011</v>
      </c>
      <c r="N22" s="13">
        <f>'Deficit 2024'!F21</f>
        <v>54480543605</v>
      </c>
      <c r="O22" s="15">
        <f t="shared" si="8"/>
        <v>1.7842578478866587E-2</v>
      </c>
      <c r="P22" s="15">
        <f t="shared" si="9"/>
        <v>1.1743112212693325E-2</v>
      </c>
      <c r="Q22" s="13">
        <f t="shared" si="0"/>
        <v>22315693687.659458</v>
      </c>
      <c r="S22" s="26">
        <f t="shared" si="10"/>
        <v>1.7000600104164286E-2</v>
      </c>
      <c r="T22" s="48">
        <f t="shared" si="5"/>
        <v>32306613235.019875</v>
      </c>
      <c r="U22" s="22">
        <f>'Giros Realizados 2025'!O20</f>
        <v>32306613235</v>
      </c>
      <c r="V22" s="22" t="str">
        <f t="shared" si="1"/>
        <v/>
      </c>
      <c r="W22" s="22">
        <f t="shared" si="2"/>
        <v>1.987457275390625E-2</v>
      </c>
      <c r="X22" s="23">
        <f t="shared" si="3"/>
        <v>7.9400985925475623E-14</v>
      </c>
      <c r="Y22" s="22">
        <f t="shared" si="4"/>
        <v>1.9721464603781345E-2</v>
      </c>
      <c r="AA22" s="2"/>
      <c r="AB22" s="2"/>
    </row>
    <row r="23" spans="1:28">
      <c r="A23">
        <f>'Base SSPD 2024'!A22</f>
        <v>1243</v>
      </c>
      <c r="B23" s="29" t="str">
        <f>'Base SSPD 2024'!B22</f>
        <v>COMPAÑÍA DE ELECTRICIDAD DE TULUÁ S.A. E.S.P.</v>
      </c>
      <c r="C23"/>
      <c r="D23"/>
      <c r="E23"/>
      <c r="F23"/>
      <c r="G23"/>
      <c r="H23"/>
      <c r="J23" s="7">
        <f>'Base SSPD 2024'!O22</f>
        <v>1994587.9541666666</v>
      </c>
      <c r="K23" s="7">
        <f>'Base SSPD 2024'!P22</f>
        <v>11116936.262499999</v>
      </c>
      <c r="L23" s="8">
        <f t="shared" si="6"/>
        <v>0.17941885309668221</v>
      </c>
      <c r="M23" s="11">
        <f t="shared" si="7"/>
        <v>0.60727659535193146</v>
      </c>
      <c r="N23" s="13">
        <f>'Deficit 2024'!F22</f>
        <v>9212611217</v>
      </c>
      <c r="O23" s="15">
        <f t="shared" si="8"/>
        <v>3.0171640691838341E-3</v>
      </c>
      <c r="P23" s="15">
        <f t="shared" si="9"/>
        <v>1.8322531235521382E-3</v>
      </c>
      <c r="Q23" s="13">
        <f t="shared" si="0"/>
        <v>3481870795.6524725</v>
      </c>
      <c r="S23" s="26">
        <f t="shared" si="10"/>
        <v>2.6525679120604768E-3</v>
      </c>
      <c r="T23" s="48">
        <f t="shared" si="5"/>
        <v>5040732979.3947086</v>
      </c>
      <c r="U23" s="22">
        <f>'Giros Realizados 2025'!O21</f>
        <v>5040732979.3947096</v>
      </c>
      <c r="V23" s="22" t="str">
        <f t="shared" si="1"/>
        <v/>
      </c>
      <c r="W23" s="22" t="str">
        <f t="shared" si="2"/>
        <v/>
      </c>
      <c r="X23" s="23" t="str">
        <f t="shared" si="3"/>
        <v/>
      </c>
      <c r="Y23" s="22" t="str">
        <f t="shared" si="4"/>
        <v/>
      </c>
      <c r="AA23" s="2"/>
      <c r="AB23" s="2"/>
    </row>
    <row r="24" spans="1:28">
      <c r="A24">
        <f>'Base SSPD 2024'!A23</f>
        <v>1245</v>
      </c>
      <c r="B24" s="29" t="str">
        <f>'Base SSPD 2024'!B23</f>
        <v>ELECTRIFICADORA DEL META S.A. E.S.P.</v>
      </c>
      <c r="C24"/>
      <c r="D24"/>
      <c r="E24"/>
      <c r="F24"/>
      <c r="G24"/>
      <c r="H24"/>
      <c r="J24" s="7">
        <f>'Base SSPD 2024'!O23</f>
        <v>18319288.291666664</v>
      </c>
      <c r="K24" s="7">
        <f>'Base SSPD 2024'!P23</f>
        <v>73622066.475000009</v>
      </c>
      <c r="L24" s="8">
        <f t="shared" si="6"/>
        <v>0.24882877062256031</v>
      </c>
      <c r="M24" s="11">
        <f t="shared" si="7"/>
        <v>0.64877758316519185</v>
      </c>
      <c r="N24" s="13">
        <f>'Deficit 2024'!F23</f>
        <v>69597929627</v>
      </c>
      <c r="O24" s="15">
        <f t="shared" si="8"/>
        <v>2.2793578021905302E-2</v>
      </c>
      <c r="P24" s="15">
        <f t="shared" si="9"/>
        <v>1.4787962460738956E-2</v>
      </c>
      <c r="Q24" s="13">
        <f t="shared" si="0"/>
        <v>28101889393.660988</v>
      </c>
      <c r="S24" s="26">
        <f t="shared" si="10"/>
        <v>2.1408654843531959E-2</v>
      </c>
      <c r="T24" s="48">
        <f t="shared" si="5"/>
        <v>40683336333.674767</v>
      </c>
      <c r="U24" s="22">
        <f>'Giros Realizados 2025'!O22</f>
        <v>40683336333.674797</v>
      </c>
      <c r="V24" s="22" t="str">
        <f t="shared" si="1"/>
        <v/>
      </c>
      <c r="W24" s="22" t="str">
        <f t="shared" si="2"/>
        <v/>
      </c>
      <c r="X24" s="23" t="str">
        <f t="shared" si="3"/>
        <v/>
      </c>
      <c r="Y24" s="22" t="str">
        <f t="shared" si="4"/>
        <v/>
      </c>
      <c r="AA24" s="2"/>
      <c r="AB24" s="2"/>
    </row>
    <row r="25" spans="1:28">
      <c r="A25">
        <f>'Base SSPD 2024'!A24</f>
        <v>1246</v>
      </c>
      <c r="B25" s="29" t="str">
        <f>'Base SSPD 2024'!B24</f>
        <v>EMPRESA DE ENERGIA DE ARAUCA</v>
      </c>
      <c r="C25"/>
      <c r="D25"/>
      <c r="E25"/>
      <c r="F25"/>
      <c r="G25"/>
      <c r="H25"/>
      <c r="J25" s="7">
        <f>'Base SSPD 2024'!O24</f>
        <v>5189508.083333333</v>
      </c>
      <c r="K25" s="7">
        <f>'Base SSPD 2024'!P24</f>
        <v>10423502.300000001</v>
      </c>
      <c r="L25" s="8">
        <f t="shared" si="6"/>
        <v>0.49786606593192123</v>
      </c>
      <c r="M25" s="11">
        <f t="shared" si="7"/>
        <v>0.79767984563838679</v>
      </c>
      <c r="N25" s="13">
        <f>'Deficit 2024'!F24</f>
        <v>33904687217</v>
      </c>
      <c r="O25" s="15">
        <f t="shared" si="8"/>
        <v>1.1103909807816744E-2</v>
      </c>
      <c r="P25" s="15">
        <f t="shared" si="9"/>
        <v>8.857365061481829E-3</v>
      </c>
      <c r="Q25" s="13">
        <f t="shared" si="0"/>
        <v>16831845086.020161</v>
      </c>
      <c r="S25" s="26">
        <f t="shared" si="10"/>
        <v>1.2822880226255873E-2</v>
      </c>
      <c r="T25" s="48">
        <f t="shared" si="5"/>
        <v>24367600525.299046</v>
      </c>
      <c r="U25" s="22">
        <f>'Giros Realizados 2025'!O23</f>
        <v>24367600525</v>
      </c>
      <c r="V25" s="22" t="str">
        <f t="shared" si="1"/>
        <v/>
      </c>
      <c r="W25" s="22">
        <f t="shared" si="2"/>
        <v>0.29904556274414063</v>
      </c>
      <c r="X25" s="23">
        <f t="shared" si="3"/>
        <v>1.1947181362103282E-12</v>
      </c>
      <c r="Y25" s="22">
        <f t="shared" si="4"/>
        <v>0.29674179936357598</v>
      </c>
      <c r="AA25" s="2"/>
      <c r="AB25" s="2"/>
    </row>
    <row r="26" spans="1:28">
      <c r="A26">
        <f>'Base SSPD 2024'!A25</f>
        <v>1250</v>
      </c>
      <c r="B26" s="29" t="str">
        <f>'Base SSPD 2024'!B25</f>
        <v>EMPRESAS PÚBLICAS DE MEDELLIN E.S.P.</v>
      </c>
      <c r="C26"/>
      <c r="D26"/>
      <c r="E26"/>
      <c r="F26"/>
      <c r="G26"/>
      <c r="H26"/>
      <c r="J26" s="7">
        <f>'Base SSPD 2024'!O25</f>
        <v>112535338.14166665</v>
      </c>
      <c r="K26" s="7">
        <f>'Base SSPD 2024'!P25</f>
        <v>931396982.57500005</v>
      </c>
      <c r="L26" s="8">
        <f t="shared" si="6"/>
        <v>0.12082424599502589</v>
      </c>
      <c r="M26" s="11">
        <f t="shared" si="7"/>
        <v>0.57224220600343534</v>
      </c>
      <c r="N26" s="13">
        <f>'Deficit 2024'!F25</f>
        <v>272897915783</v>
      </c>
      <c r="O26" s="15">
        <f t="shared" si="8"/>
        <v>8.9375071482040547E-2</v>
      </c>
      <c r="P26" s="15">
        <f t="shared" si="9"/>
        <v>5.1144188066597603E-2</v>
      </c>
      <c r="Q26" s="13">
        <f t="shared" si="0"/>
        <v>97190422277.032379</v>
      </c>
      <c r="S26" s="26">
        <f t="shared" si="10"/>
        <v>7.4041861580149054E-2</v>
      </c>
      <c r="T26" s="48">
        <f t="shared" si="5"/>
        <v>140703373446.49521</v>
      </c>
      <c r="U26" s="22">
        <f>'Giros Realizados 2025'!O24</f>
        <v>140703373446</v>
      </c>
      <c r="V26" s="22" t="str">
        <f t="shared" si="1"/>
        <v/>
      </c>
      <c r="W26" s="22">
        <f t="shared" si="2"/>
        <v>0.495208740234375</v>
      </c>
      <c r="X26" s="23">
        <f t="shared" si="3"/>
        <v>1.9784104393285111E-12</v>
      </c>
      <c r="Y26" s="22">
        <f t="shared" si="4"/>
        <v>0.49139379059586924</v>
      </c>
      <c r="AA26" s="2"/>
      <c r="AB26" s="2"/>
    </row>
    <row r="27" spans="1:28">
      <c r="A27">
        <f>'Base SSPD 2024'!A26</f>
        <v>1266</v>
      </c>
      <c r="B27" s="29" t="str">
        <f>'Base SSPD 2024'!B26</f>
        <v>ENERTOTAL S.A. E.S.P.</v>
      </c>
      <c r="C27"/>
      <c r="D27"/>
      <c r="E27"/>
      <c r="F27"/>
      <c r="G27"/>
      <c r="H27"/>
      <c r="J27" s="7">
        <f>'Base SSPD 2024'!O26</f>
        <v>662162.5708333333</v>
      </c>
      <c r="K27" s="7">
        <f>'Base SSPD 2024'!P26</f>
        <v>37346890.695833333</v>
      </c>
      <c r="L27" s="8">
        <f t="shared" si="6"/>
        <v>1.7730058874946945E-2</v>
      </c>
      <c r="M27" s="11">
        <f t="shared" si="7"/>
        <v>0.51060100607414249</v>
      </c>
      <c r="N27" s="13">
        <f>'Deficit 2024'!F26</f>
        <v>0</v>
      </c>
      <c r="O27" s="15">
        <f t="shared" si="8"/>
        <v>0</v>
      </c>
      <c r="P27" s="15">
        <f t="shared" si="9"/>
        <v>0</v>
      </c>
      <c r="Q27" s="13">
        <f t="shared" si="0"/>
        <v>0</v>
      </c>
      <c r="S27" s="26">
        <f t="shared" si="10"/>
        <v>0</v>
      </c>
      <c r="T27" s="48">
        <f t="shared" si="5"/>
        <v>0</v>
      </c>
      <c r="U27" s="22">
        <f>'Giros Realizados 2025'!O25</f>
        <v>270631161</v>
      </c>
      <c r="V27" s="22">
        <f t="shared" si="1"/>
        <v>-270631161</v>
      </c>
      <c r="W27" s="22" t="str">
        <f t="shared" si="2"/>
        <v/>
      </c>
      <c r="X27" s="23" t="str">
        <f t="shared" si="3"/>
        <v/>
      </c>
      <c r="Y27" s="22" t="str">
        <f t="shared" si="4"/>
        <v/>
      </c>
      <c r="AA27" s="2"/>
      <c r="AB27" s="2"/>
    </row>
    <row r="28" spans="1:28">
      <c r="A28">
        <f>'Base SSPD 2024'!A27</f>
        <v>1279</v>
      </c>
      <c r="B28" s="29" t="str">
        <f>'Base SSPD 2024'!B27</f>
        <v>EMPRESA MUNICIPAL DE SERVICIOS PUBLICOS DE CARTAGENA DEL CHAIRA</v>
      </c>
      <c r="C28"/>
      <c r="D28"/>
      <c r="E28"/>
      <c r="F28"/>
      <c r="G28"/>
      <c r="H28"/>
      <c r="J28" s="7">
        <f>'Base SSPD 2024'!O27</f>
        <v>278086.95</v>
      </c>
      <c r="K28" s="7">
        <f>'Base SSPD 2024'!P27</f>
        <v>500492.05</v>
      </c>
      <c r="L28" s="8">
        <f t="shared" si="6"/>
        <v>0.55562710736364351</v>
      </c>
      <c r="M28" s="11">
        <f t="shared" si="7"/>
        <v>0.8322158364878991</v>
      </c>
      <c r="N28" s="13">
        <f>'Deficit 2024'!F27</f>
        <v>1306738452</v>
      </c>
      <c r="O28" s="15">
        <f t="shared" si="8"/>
        <v>4.2796165086397619E-4</v>
      </c>
      <c r="P28" s="15">
        <f t="shared" si="9"/>
        <v>3.5615646325850615E-4</v>
      </c>
      <c r="Q28" s="13">
        <f t="shared" si="0"/>
        <v>676811938.35191059</v>
      </c>
      <c r="S28" s="26">
        <f t="shared" si="10"/>
        <v>5.1561064023781784E-4</v>
      </c>
      <c r="T28" s="48">
        <f t="shared" si="5"/>
        <v>979826208.01390886</v>
      </c>
      <c r="U28" s="22">
        <f>'Giros Realizados 2025'!O26</f>
        <v>911436854</v>
      </c>
      <c r="V28" s="22" t="str">
        <f t="shared" si="1"/>
        <v/>
      </c>
      <c r="W28" s="22">
        <f t="shared" si="2"/>
        <v>68389354.013908863</v>
      </c>
      <c r="X28" s="23">
        <f t="shared" si="3"/>
        <v>2.7322258459334535E-4</v>
      </c>
      <c r="Y28" s="22">
        <f t="shared" si="4"/>
        <v>67862501.557206422</v>
      </c>
      <c r="AA28" s="2"/>
      <c r="AB28" s="2"/>
    </row>
    <row r="29" spans="1:28">
      <c r="A29">
        <v>1285</v>
      </c>
      <c r="B29" s="29" t="s">
        <v>162</v>
      </c>
      <c r="C29"/>
      <c r="D29"/>
      <c r="E29"/>
      <c r="F29"/>
      <c r="G29"/>
      <c r="H29"/>
      <c r="J29" s="7">
        <f>'Base SSPD 2024'!O28</f>
        <v>866830.08333333326</v>
      </c>
      <c r="K29" s="7">
        <f>'Base SSPD 2024'!P28</f>
        <v>10205445.516666666</v>
      </c>
      <c r="L29" s="8">
        <f t="shared" si="6"/>
        <v>8.4937995300420746E-2</v>
      </c>
      <c r="M29" s="11">
        <f t="shared" si="7"/>
        <v>0.55078540406752818</v>
      </c>
      <c r="N29" s="13">
        <f>'Deficit 2024'!F28</f>
        <v>0</v>
      </c>
      <c r="O29" s="15">
        <f t="shared" si="8"/>
        <v>0</v>
      </c>
      <c r="P29" s="15">
        <f t="shared" si="9"/>
        <v>0</v>
      </c>
      <c r="Q29" s="13">
        <f t="shared" ref="Q29:Q30" si="11">IFERROR($H$3*P29,"")</f>
        <v>0</v>
      </c>
      <c r="S29" s="26">
        <f t="shared" si="10"/>
        <v>0</v>
      </c>
      <c r="T29" s="48">
        <f t="shared" si="5"/>
        <v>0</v>
      </c>
      <c r="U29" s="22">
        <f>'Giros Realizados 2025'!O27</f>
        <v>1516359882</v>
      </c>
      <c r="V29" s="22">
        <f t="shared" si="1"/>
        <v>-1516359882</v>
      </c>
      <c r="W29" s="22" t="str">
        <f t="shared" si="2"/>
        <v/>
      </c>
      <c r="X29" s="23" t="str">
        <f t="shared" si="3"/>
        <v/>
      </c>
      <c r="Y29" s="22" t="str">
        <f t="shared" si="4"/>
        <v/>
      </c>
      <c r="AA29" s="2"/>
      <c r="AB29" s="2"/>
    </row>
    <row r="30" spans="1:28">
      <c r="A30">
        <v>1289</v>
      </c>
      <c r="B30" s="29" t="s">
        <v>163</v>
      </c>
      <c r="C30"/>
      <c r="D30"/>
      <c r="E30"/>
      <c r="F30"/>
      <c r="G30"/>
      <c r="H30"/>
      <c r="J30" s="7">
        <f>'Base SSPD 2024'!O29</f>
        <v>0</v>
      </c>
      <c r="K30" s="7">
        <f>'Base SSPD 2024'!P29</f>
        <v>3266569.6166666667</v>
      </c>
      <c r="L30" s="8">
        <f t="shared" si="6"/>
        <v>0</v>
      </c>
      <c r="M30" s="11">
        <f t="shared" si="7"/>
        <v>0.5</v>
      </c>
      <c r="N30" s="13">
        <f>'Deficit 2024'!F29</f>
        <v>0</v>
      </c>
      <c r="O30" s="15">
        <f t="shared" si="8"/>
        <v>0</v>
      </c>
      <c r="P30" s="15">
        <f t="shared" si="9"/>
        <v>0</v>
      </c>
      <c r="Q30" s="13">
        <f t="shared" si="11"/>
        <v>0</v>
      </c>
      <c r="S30" s="26">
        <f t="shared" si="10"/>
        <v>0</v>
      </c>
      <c r="T30" s="48">
        <f t="shared" si="5"/>
        <v>0</v>
      </c>
      <c r="U30" s="22">
        <f>'Giros Realizados 2025'!O28</f>
        <v>141299245</v>
      </c>
      <c r="V30" s="22">
        <f t="shared" si="1"/>
        <v>-141299245</v>
      </c>
      <c r="W30" s="22" t="str">
        <f t="shared" si="2"/>
        <v/>
      </c>
      <c r="X30" s="23" t="str">
        <f t="shared" si="3"/>
        <v/>
      </c>
      <c r="Y30" s="22" t="str">
        <f t="shared" si="4"/>
        <v/>
      </c>
      <c r="AA30" s="2"/>
      <c r="AB30" s="2"/>
    </row>
    <row r="31" spans="1:28" s="39" customFormat="1">
      <c r="A31">
        <f>'Base SSPD 2024'!A30</f>
        <v>1331</v>
      </c>
      <c r="B31" s="29" t="str">
        <f>'Base SSPD 2024'!B30</f>
        <v>EMPRESA DE ENERGIA DE CASANARE SA ESP</v>
      </c>
      <c r="C31"/>
      <c r="D31"/>
      <c r="E31"/>
      <c r="F31"/>
      <c r="G31"/>
      <c r="H31"/>
      <c r="I31"/>
      <c r="J31" s="7">
        <f>'Base SSPD 2024'!O30</f>
        <v>8059356.0958333323</v>
      </c>
      <c r="K31" s="7">
        <f>'Base SSPD 2024'!P30</f>
        <v>27485473.787499998</v>
      </c>
      <c r="L31" s="8">
        <f t="shared" si="6"/>
        <v>0.29322238205326528</v>
      </c>
      <c r="M31" s="11">
        <f t="shared" si="7"/>
        <v>0.67532103390889009</v>
      </c>
      <c r="N31" s="13">
        <f>'Deficit 2024'!F30</f>
        <v>35875919678</v>
      </c>
      <c r="O31" s="15">
        <f t="shared" si="8"/>
        <v>1.1749495691476207E-2</v>
      </c>
      <c r="P31" s="15">
        <f t="shared" si="9"/>
        <v>7.9346815782757613E-3</v>
      </c>
      <c r="Q31" s="13">
        <f>IFERROR($H$3*P31,"")</f>
        <v>15078449426.594131</v>
      </c>
      <c r="R31"/>
      <c r="S31" s="26">
        <f t="shared" si="10"/>
        <v>1.1487103761159313E-2</v>
      </c>
      <c r="T31" s="48">
        <f t="shared" si="5"/>
        <v>21829195212.433296</v>
      </c>
      <c r="U31" s="22">
        <f>'Giros Realizados 2025'!O29</f>
        <v>19974530331</v>
      </c>
      <c r="V31" s="22" t="str">
        <f t="shared" si="1"/>
        <v/>
      </c>
      <c r="W31" s="22">
        <f t="shared" si="2"/>
        <v>1854664881.4332962</v>
      </c>
      <c r="X31" s="23">
        <f t="shared" si="3"/>
        <v>7.4095791628132181E-3</v>
      </c>
      <c r="Y31" s="22">
        <f t="shared" si="4"/>
        <v>1840377061.8854737</v>
      </c>
      <c r="AA31" s="40"/>
      <c r="AB31" s="40"/>
    </row>
    <row r="32" spans="1:28">
      <c r="A32">
        <f>'Base SSPD 2024'!A31</f>
        <v>1410</v>
      </c>
      <c r="B32" s="29" t="str">
        <f>'Base SSPD 2024'!B31</f>
        <v>AIR-E S.A.S. E.S.P.</v>
      </c>
      <c r="C32"/>
      <c r="D32"/>
      <c r="E32"/>
      <c r="F32"/>
      <c r="G32"/>
      <c r="H32"/>
      <c r="J32" s="7">
        <f>'Base SSPD 2024'!O31</f>
        <v>158968459.48750001</v>
      </c>
      <c r="K32" s="7">
        <f>'Base SSPD 2024'!P31</f>
        <v>462106002.27916658</v>
      </c>
      <c r="L32" s="8">
        <f t="shared" si="6"/>
        <v>0.34400864456087349</v>
      </c>
      <c r="M32" s="11">
        <f t="shared" si="7"/>
        <v>0.70568672423871193</v>
      </c>
      <c r="N32" s="13">
        <f>'Deficit 2024'!F31</f>
        <v>505542437355</v>
      </c>
      <c r="O32" s="15">
        <f t="shared" si="8"/>
        <v>0.16556700825716886</v>
      </c>
      <c r="P32" s="15">
        <f t="shared" si="9"/>
        <v>0.11683843969900526</v>
      </c>
      <c r="Q32" s="13">
        <f t="shared" si="0"/>
        <v>222030649460.09497</v>
      </c>
      <c r="S32" s="26">
        <f t="shared" si="10"/>
        <v>0.16914796981759667</v>
      </c>
      <c r="T32" s="48">
        <f t="shared" si="5"/>
        <v>321435596796.80725</v>
      </c>
      <c r="U32" s="22">
        <f>'Giros Realizados 2025'!O30</f>
        <v>188439606566</v>
      </c>
      <c r="V32" s="22" t="str">
        <f t="shared" si="1"/>
        <v/>
      </c>
      <c r="W32" s="22">
        <f t="shared" si="2"/>
        <v>132995990230.80725</v>
      </c>
      <c r="X32" s="23">
        <f t="shared" si="3"/>
        <v>0.53133281802928323</v>
      </c>
      <c r="Y32" s="22">
        <f t="shared" si="4"/>
        <v>131971426317.38844</v>
      </c>
      <c r="AA32" s="2"/>
      <c r="AB32" s="2"/>
    </row>
    <row r="33" spans="1:28">
      <c r="A33">
        <f>'Base SSPD 2024'!A32</f>
        <v>1411</v>
      </c>
      <c r="B33" s="29" t="str">
        <f>'Base SSPD 2024'!B32</f>
        <v>CARIBEMAR DE LA COSTA S.A.S. E.S.P.</v>
      </c>
      <c r="C33"/>
      <c r="D33"/>
      <c r="E33"/>
      <c r="F33"/>
      <c r="G33"/>
      <c r="H33"/>
      <c r="J33" s="7">
        <f>'Base SSPD 2024'!O32</f>
        <v>169605359.62083334</v>
      </c>
      <c r="K33" s="7">
        <f>'Base SSPD 2024'!P32</f>
        <v>414127817.7125001</v>
      </c>
      <c r="L33" s="8">
        <f t="shared" si="6"/>
        <v>0.40954833837938037</v>
      </c>
      <c r="M33" s="11">
        <f t="shared" si="7"/>
        <v>0.7448736607947537</v>
      </c>
      <c r="N33" s="13">
        <f>'Deficit 2024'!F32</f>
        <v>791994073681</v>
      </c>
      <c r="O33" s="15">
        <f t="shared" si="8"/>
        <v>0.25938097308473962</v>
      </c>
      <c r="P33" s="15">
        <f t="shared" si="9"/>
        <v>0.19320605496213547</v>
      </c>
      <c r="Q33" s="13">
        <f t="shared" si="0"/>
        <v>367153703638.7774</v>
      </c>
      <c r="S33" s="26">
        <f t="shared" si="10"/>
        <v>0.27970599434143634</v>
      </c>
      <c r="T33" s="48">
        <f t="shared" si="5"/>
        <v>531531435557.50085</v>
      </c>
      <c r="U33" s="22">
        <f>'Giros Realizados 2025'!O31</f>
        <v>442494580214</v>
      </c>
      <c r="V33" s="22" t="str">
        <f t="shared" si="1"/>
        <v/>
      </c>
      <c r="W33" s="22">
        <f t="shared" si="2"/>
        <v>89036855343.500854</v>
      </c>
      <c r="X33" s="23">
        <f t="shared" si="3"/>
        <v>0.35571150059507178</v>
      </c>
      <c r="Y33" s="22">
        <f t="shared" si="4"/>
        <v>88350940311.093277</v>
      </c>
      <c r="AA33" s="2"/>
      <c r="AB33" s="2"/>
    </row>
    <row r="34" spans="1:28">
      <c r="A34">
        <f>'Base SSPD 2024'!A33</f>
        <v>1426</v>
      </c>
      <c r="B34" s="29" t="str">
        <f>'Base SSPD 2024'!B33</f>
        <v>EMPRESA SIGLO XXI EICE ESP</v>
      </c>
      <c r="C34"/>
      <c r="D34"/>
      <c r="E34"/>
      <c r="F34"/>
      <c r="G34"/>
      <c r="H34"/>
      <c r="J34" s="7">
        <f>'Base SSPD 2024'!O33</f>
        <v>104799.8</v>
      </c>
      <c r="K34" s="7">
        <f>'Base SSPD 2024'!P33</f>
        <v>148749.79999999999</v>
      </c>
      <c r="L34" s="8">
        <f t="shared" si="6"/>
        <v>0.70453741786543589</v>
      </c>
      <c r="M34" s="11">
        <f t="shared" si="7"/>
        <v>0.92125102341345111</v>
      </c>
      <c r="N34" s="13">
        <f>'Deficit 2024'!F33</f>
        <v>557893778</v>
      </c>
      <c r="O34" s="15">
        <f t="shared" si="8"/>
        <v>1.8271226493273853E-4</v>
      </c>
      <c r="P34" s="15">
        <f t="shared" si="9"/>
        <v>1.6832386105947498E-4</v>
      </c>
      <c r="Q34" s="13">
        <f>IFERROR($H$3*P34,"")</f>
        <v>319869524.84939945</v>
      </c>
      <c r="S34" s="26">
        <f t="shared" si="10"/>
        <v>2.4368383764296206E-4</v>
      </c>
      <c r="T34" s="48">
        <f t="shared" si="5"/>
        <v>463077741.14562958</v>
      </c>
      <c r="U34" s="22">
        <f>'Giros Realizados 2025'!O32</f>
        <v>328839454</v>
      </c>
      <c r="V34" s="22" t="str">
        <f t="shared" si="1"/>
        <v/>
      </c>
      <c r="W34" s="22">
        <f t="shared" si="2"/>
        <v>134238287.14562958</v>
      </c>
      <c r="X34" s="23">
        <f t="shared" ref="X34" si="12">IFERROR(W34/$W$3,"")</f>
        <v>5.362959234540115E-4</v>
      </c>
      <c r="Y34" s="22">
        <f t="shared" ref="Y34" si="13">IFERROR(($T$3-$U$3)*X34,"")</f>
        <v>133204152.92421524</v>
      </c>
    </row>
    <row r="35" spans="1:28">
      <c r="B35"/>
      <c r="C35"/>
      <c r="D35"/>
      <c r="E35"/>
      <c r="F35"/>
      <c r="G35"/>
      <c r="H35"/>
      <c r="U35" s="33"/>
      <c r="Y35" s="33"/>
    </row>
    <row r="36" spans="1:28">
      <c r="B36"/>
      <c r="C36"/>
      <c r="D36"/>
      <c r="E36"/>
      <c r="F36"/>
      <c r="G36"/>
      <c r="H36"/>
    </row>
    <row r="37" spans="1:28">
      <c r="B37"/>
      <c r="C37"/>
      <c r="D37"/>
      <c r="E37"/>
      <c r="F37"/>
      <c r="G37"/>
      <c r="H37"/>
      <c r="N37" s="34"/>
      <c r="T37" s="34"/>
    </row>
    <row r="38" spans="1:28">
      <c r="B38"/>
      <c r="C38"/>
      <c r="D38"/>
      <c r="E38"/>
      <c r="F38"/>
      <c r="G38"/>
      <c r="H38"/>
      <c r="N38" s="1"/>
      <c r="T38" s="34"/>
    </row>
    <row r="39" spans="1:28">
      <c r="B39"/>
      <c r="C39"/>
      <c r="D39"/>
      <c r="E39"/>
      <c r="F39"/>
      <c r="G39"/>
      <c r="H39"/>
      <c r="N39" s="1"/>
    </row>
    <row r="40" spans="1:28">
      <c r="B40"/>
      <c r="C40"/>
      <c r="D40"/>
      <c r="E40"/>
      <c r="F40"/>
      <c r="G40"/>
      <c r="H40"/>
    </row>
    <row r="41" spans="1:28">
      <c r="B41"/>
      <c r="C41"/>
      <c r="D41"/>
      <c r="E41"/>
      <c r="F41"/>
      <c r="G41"/>
      <c r="H41"/>
    </row>
    <row r="42" spans="1:28">
      <c r="B42"/>
      <c r="C42"/>
      <c r="D42"/>
      <c r="E42"/>
      <c r="F42"/>
      <c r="G42"/>
      <c r="H42"/>
    </row>
    <row r="43" spans="1:28">
      <c r="B43"/>
      <c r="C43"/>
      <c r="D43"/>
      <c r="E43"/>
      <c r="F43"/>
      <c r="G43"/>
      <c r="H43"/>
    </row>
    <row r="44" spans="1:28">
      <c r="B44"/>
      <c r="C44"/>
      <c r="D44"/>
      <c r="E44"/>
      <c r="F44"/>
      <c r="G44"/>
      <c r="H44"/>
    </row>
    <row r="45" spans="1:28">
      <c r="B45"/>
      <c r="C45"/>
      <c r="D45"/>
      <c r="E45"/>
      <c r="F45"/>
      <c r="G45"/>
      <c r="H45"/>
    </row>
    <row r="46" spans="1:28">
      <c r="B46"/>
      <c r="C46"/>
      <c r="D46"/>
      <c r="E46"/>
      <c r="F46"/>
      <c r="G46"/>
      <c r="H46"/>
    </row>
    <row r="47" spans="1:28">
      <c r="B47"/>
      <c r="C47"/>
      <c r="D47"/>
      <c r="E47"/>
      <c r="F47"/>
      <c r="G47"/>
      <c r="H47"/>
    </row>
    <row r="48" spans="1:28">
      <c r="B48"/>
      <c r="C48"/>
      <c r="D48"/>
      <c r="E48"/>
      <c r="F48"/>
      <c r="G48"/>
      <c r="H48"/>
    </row>
    <row r="49" spans="2:8">
      <c r="B49"/>
      <c r="C49"/>
      <c r="D49"/>
      <c r="E49"/>
      <c r="F49"/>
      <c r="G49"/>
      <c r="H49"/>
    </row>
    <row r="50" spans="2:8">
      <c r="B50"/>
      <c r="C50"/>
      <c r="D50"/>
      <c r="E50"/>
      <c r="F50"/>
      <c r="G50"/>
      <c r="H50"/>
    </row>
    <row r="51" spans="2:8">
      <c r="B51"/>
      <c r="C51"/>
      <c r="D51"/>
      <c r="E51"/>
      <c r="F51"/>
      <c r="G51"/>
      <c r="H51"/>
    </row>
    <row r="52" spans="2:8">
      <c r="B52"/>
      <c r="C52"/>
      <c r="D52"/>
      <c r="E52"/>
      <c r="F52"/>
      <c r="G52"/>
      <c r="H52"/>
    </row>
    <row r="53" spans="2:8">
      <c r="B53"/>
      <c r="C53"/>
      <c r="D53"/>
      <c r="E53"/>
      <c r="F53"/>
      <c r="G53"/>
      <c r="H53"/>
    </row>
    <row r="54" spans="2:8">
      <c r="B54"/>
      <c r="C54"/>
      <c r="D54"/>
      <c r="E54"/>
      <c r="F54"/>
      <c r="G54"/>
      <c r="H54"/>
    </row>
    <row r="55" spans="2:8">
      <c r="B55"/>
      <c r="C55"/>
      <c r="D55"/>
      <c r="E55"/>
      <c r="F55"/>
      <c r="G55"/>
      <c r="H55"/>
    </row>
    <row r="56" spans="2:8">
      <c r="B56"/>
      <c r="C56"/>
      <c r="D56"/>
      <c r="E56"/>
      <c r="F56"/>
      <c r="G56"/>
      <c r="H56"/>
    </row>
    <row r="57" spans="2:8">
      <c r="B57"/>
      <c r="C57"/>
      <c r="D57"/>
      <c r="E57"/>
      <c r="F57"/>
      <c r="G57"/>
      <c r="H57"/>
    </row>
    <row r="58" spans="2:8">
      <c r="B58"/>
      <c r="C58"/>
      <c r="D58"/>
      <c r="E58"/>
      <c r="F58"/>
      <c r="G58"/>
      <c r="H58"/>
    </row>
    <row r="59" spans="2:8">
      <c r="B59"/>
      <c r="C59"/>
      <c r="D59"/>
      <c r="E59"/>
      <c r="F59"/>
      <c r="G59"/>
      <c r="H59"/>
    </row>
    <row r="60" spans="2:8">
      <c r="B60"/>
      <c r="C60"/>
      <c r="D60"/>
      <c r="E60"/>
      <c r="F60"/>
      <c r="G60"/>
      <c r="H60"/>
    </row>
    <row r="61" spans="2:8">
      <c r="B61"/>
      <c r="C61"/>
      <c r="D61"/>
      <c r="E61"/>
      <c r="F61"/>
      <c r="G61"/>
      <c r="H61"/>
    </row>
    <row r="62" spans="2:8">
      <c r="B62"/>
      <c r="C62"/>
      <c r="D62"/>
      <c r="E62"/>
      <c r="F62"/>
      <c r="G62"/>
      <c r="H62"/>
    </row>
    <row r="63" spans="2:8">
      <c r="B63"/>
      <c r="C63"/>
      <c r="D63"/>
      <c r="E63"/>
      <c r="F63"/>
      <c r="G63"/>
      <c r="H63"/>
    </row>
  </sheetData>
  <mergeCells count="1">
    <mergeCell ref="A1:A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13"/>
  <sheetViews>
    <sheetView workbookViewId="0">
      <selection activeCell="B2" sqref="B2:C13"/>
    </sheetView>
  </sheetViews>
  <sheetFormatPr defaultColWidth="11.42578125" defaultRowHeight="14.45"/>
  <cols>
    <col min="2" max="2" width="57.85546875" bestFit="1" customWidth="1"/>
    <col min="3" max="3" width="10.5703125" bestFit="1" customWidth="1"/>
  </cols>
  <sheetData>
    <row r="1" spans="2:3" ht="15" thickBot="1"/>
    <row r="2" spans="2:3" ht="15" thickBot="1">
      <c r="B2" s="41" t="s">
        <v>0</v>
      </c>
      <c r="C2" s="41" t="s">
        <v>1</v>
      </c>
    </row>
    <row r="3" spans="2:3" ht="15" thickBot="1">
      <c r="B3" s="42" t="s">
        <v>62</v>
      </c>
      <c r="C3" s="43">
        <v>2421809282</v>
      </c>
    </row>
    <row r="4" spans="2:3" ht="15" thickBot="1">
      <c r="B4" s="42" t="s">
        <v>4</v>
      </c>
      <c r="C4" s="43">
        <v>3145178189</v>
      </c>
    </row>
    <row r="5" spans="2:3" ht="15" thickBot="1">
      <c r="B5" s="42" t="s">
        <v>7</v>
      </c>
      <c r="C5" s="43">
        <v>630474801</v>
      </c>
    </row>
    <row r="6" spans="2:3" ht="15" thickBot="1">
      <c r="B6" s="42" t="s">
        <v>8</v>
      </c>
      <c r="C6" s="43">
        <v>914689594</v>
      </c>
    </row>
    <row r="7" spans="2:3" ht="15" thickBot="1">
      <c r="B7" s="42" t="s">
        <v>9</v>
      </c>
      <c r="C7" s="43">
        <v>242813901</v>
      </c>
    </row>
    <row r="8" spans="2:3" ht="15" thickBot="1">
      <c r="B8" s="42" t="s">
        <v>14</v>
      </c>
      <c r="C8" s="43">
        <v>810930071</v>
      </c>
    </row>
    <row r="9" spans="2:3" ht="15" thickBot="1">
      <c r="B9" s="42" t="s">
        <v>15</v>
      </c>
      <c r="C9" s="43">
        <v>7225783986</v>
      </c>
    </row>
    <row r="10" spans="2:3" ht="15" thickBot="1">
      <c r="B10" s="42" t="s">
        <v>16</v>
      </c>
      <c r="C10" s="43">
        <v>2077751557</v>
      </c>
    </row>
    <row r="11" spans="2:3" ht="15" thickBot="1">
      <c r="B11" s="42" t="s">
        <v>17</v>
      </c>
      <c r="C11" s="43">
        <v>3202955246</v>
      </c>
    </row>
    <row r="12" spans="2:3" ht="15" thickBot="1">
      <c r="B12" s="42" t="s">
        <v>18</v>
      </c>
      <c r="C12" s="43">
        <v>2073188692</v>
      </c>
    </row>
    <row r="13" spans="2:3" ht="15" thickBot="1">
      <c r="B13" s="44" t="s">
        <v>22</v>
      </c>
      <c r="C13" s="43">
        <f>SUM(C3:C12)</f>
        <v>22745575319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pageSetUpPr fitToPage="1"/>
  </sheetPr>
  <dimension ref="A2:V103"/>
  <sheetViews>
    <sheetView showGridLines="0" tabSelected="1" view="pageBreakPreview" zoomScale="80" zoomScaleNormal="85" zoomScaleSheetLayoutView="80" workbookViewId="0">
      <selection activeCell="Q51" sqref="Q51"/>
    </sheetView>
  </sheetViews>
  <sheetFormatPr defaultColWidth="11.42578125" defaultRowHeight="15" customHeight="1"/>
  <cols>
    <col min="1" max="1" width="11.42578125" customWidth="1"/>
    <col min="2" max="2" width="76.28515625" customWidth="1"/>
    <col min="3" max="3" width="20.140625" customWidth="1"/>
    <col min="4" max="4" width="21.140625" customWidth="1"/>
    <col min="5" max="5" width="16.85546875" hidden="1" customWidth="1"/>
    <col min="6" max="6" width="19.42578125" hidden="1" customWidth="1"/>
    <col min="7" max="7" width="19.28515625" hidden="1" customWidth="1"/>
    <col min="8" max="8" width="16.85546875" hidden="1" customWidth="1"/>
    <col min="9" max="9" width="21" hidden="1" customWidth="1"/>
    <col min="10" max="10" width="19.42578125" hidden="1" customWidth="1"/>
    <col min="11" max="11" width="15.7109375" hidden="1" customWidth="1"/>
    <col min="12" max="12" width="21.42578125" customWidth="1"/>
    <col min="13" max="13" width="22.5703125" customWidth="1"/>
    <col min="14" max="14" width="23.5703125" customWidth="1"/>
    <col min="15" max="15" width="20.140625" customWidth="1"/>
    <col min="16" max="16" width="24.7109375" customWidth="1"/>
    <col min="17" max="17" width="14.85546875" bestFit="1" customWidth="1"/>
    <col min="18" max="18" width="8.28515625" customWidth="1"/>
    <col min="19" max="19" width="21.7109375" customWidth="1"/>
    <col min="20" max="20" width="14.7109375" bestFit="1" customWidth="1"/>
    <col min="21" max="21" width="11.42578125" bestFit="1" customWidth="1"/>
    <col min="22" max="22" width="25.85546875" customWidth="1"/>
  </cols>
  <sheetData>
    <row r="2" spans="1:22" ht="21">
      <c r="B2" s="62" t="s">
        <v>164</v>
      </c>
      <c r="C2" s="62"/>
      <c r="D2" s="62"/>
      <c r="E2" s="62"/>
      <c r="F2" s="62"/>
      <c r="G2" s="62"/>
      <c r="H2" s="62"/>
      <c r="I2" s="62"/>
      <c r="J2" s="62"/>
      <c r="K2" s="62"/>
      <c r="L2" s="62"/>
    </row>
    <row r="3" spans="1:22" ht="15.6">
      <c r="B3" s="63" t="s">
        <v>165</v>
      </c>
      <c r="C3" s="63"/>
      <c r="D3" s="63"/>
      <c r="E3" s="63"/>
      <c r="F3" s="63"/>
      <c r="G3" s="63"/>
      <c r="H3" s="63"/>
      <c r="I3" s="63"/>
      <c r="J3" s="63"/>
      <c r="K3" s="63"/>
      <c r="L3" s="63"/>
      <c r="M3" s="63"/>
      <c r="O3" s="2"/>
      <c r="P3" s="2"/>
    </row>
    <row r="4" spans="1:22" ht="15.6">
      <c r="B4" s="63"/>
      <c r="C4" s="63"/>
      <c r="D4" s="63"/>
      <c r="E4" s="63"/>
      <c r="F4" s="63"/>
      <c r="G4" s="63"/>
      <c r="H4" s="63"/>
      <c r="I4" s="63"/>
      <c r="J4" s="63"/>
      <c r="K4" s="63"/>
      <c r="L4" s="63"/>
      <c r="M4" s="63"/>
      <c r="N4" s="2"/>
      <c r="O4" s="2"/>
      <c r="P4" s="2"/>
    </row>
    <row r="5" spans="1:22" ht="15" customHeight="1" thickBot="1">
      <c r="A5" s="151" t="s">
        <v>166</v>
      </c>
      <c r="B5" s="153" t="s">
        <v>167</v>
      </c>
      <c r="C5" s="155" t="s">
        <v>168</v>
      </c>
      <c r="D5" s="64" t="s">
        <v>102</v>
      </c>
      <c r="E5" s="64"/>
      <c r="F5" s="64"/>
      <c r="G5" s="64"/>
      <c r="H5" s="64"/>
      <c r="I5" s="64"/>
      <c r="J5" s="64"/>
      <c r="K5" s="64"/>
      <c r="L5" s="64" t="s">
        <v>104</v>
      </c>
      <c r="M5" s="64" t="s">
        <v>169</v>
      </c>
      <c r="N5" s="64" t="s">
        <v>108</v>
      </c>
      <c r="O5" s="64" t="s">
        <v>170</v>
      </c>
      <c r="P5" s="64" t="s">
        <v>171</v>
      </c>
      <c r="Q5" s="64" t="s">
        <v>114</v>
      </c>
      <c r="S5" s="122" t="s">
        <v>172</v>
      </c>
      <c r="T5" s="123" t="s">
        <v>173</v>
      </c>
    </row>
    <row r="6" spans="1:22" ht="96" customHeight="1" thickBot="1">
      <c r="A6" s="152"/>
      <c r="B6" s="154"/>
      <c r="C6" s="156"/>
      <c r="D6" s="64" t="s">
        <v>174</v>
      </c>
      <c r="E6" s="64" t="s">
        <v>175</v>
      </c>
      <c r="F6" s="64" t="s">
        <v>176</v>
      </c>
      <c r="G6" s="64" t="s">
        <v>177</v>
      </c>
      <c r="H6" s="64"/>
      <c r="I6" s="64" t="s">
        <v>178</v>
      </c>
      <c r="J6" s="64" t="s">
        <v>179</v>
      </c>
      <c r="K6" s="64" t="s">
        <v>180</v>
      </c>
      <c r="L6" s="64" t="s">
        <v>181</v>
      </c>
      <c r="M6" s="64" t="s">
        <v>182</v>
      </c>
      <c r="N6" s="64" t="s">
        <v>183</v>
      </c>
      <c r="O6" s="64" t="s">
        <v>184</v>
      </c>
      <c r="P6" s="64" t="s">
        <v>185</v>
      </c>
      <c r="Q6" s="64" t="s">
        <v>186</v>
      </c>
      <c r="S6" s="124" t="s">
        <v>187</v>
      </c>
      <c r="T6" s="125" t="s">
        <v>188</v>
      </c>
    </row>
    <row r="7" spans="1:22" ht="14.45">
      <c r="A7">
        <v>1410</v>
      </c>
      <c r="B7" s="111" t="s">
        <v>189</v>
      </c>
      <c r="C7" s="112" t="s">
        <v>190</v>
      </c>
      <c r="D7" s="134">
        <v>174882847897</v>
      </c>
      <c r="E7" s="135">
        <v>69076216387</v>
      </c>
      <c r="F7" s="135">
        <v>8588448059</v>
      </c>
      <c r="G7" s="135">
        <v>440005276</v>
      </c>
      <c r="H7" s="135">
        <f>E7-F7+G7</f>
        <v>60927773604</v>
      </c>
      <c r="I7" s="135">
        <v>228346967930</v>
      </c>
      <c r="J7" s="135">
        <v>9122069264</v>
      </c>
      <c r="K7" s="135">
        <v>2592867641</v>
      </c>
      <c r="L7" s="135">
        <f>E7-F7+G7+J7-K7</f>
        <v>67456975227</v>
      </c>
      <c r="M7" s="136">
        <f>ROUND(D7-L7,0)</f>
        <v>107425872670</v>
      </c>
      <c r="N7" s="136">
        <v>0</v>
      </c>
      <c r="O7" s="109">
        <f>IF(VLOOKUP(A7,'[1]Método de Cálculo Reglamentado'!$A$4:$Y$34,25,FALSE)="",0,IFERROR(VLOOKUP(A7,'[1]Método de Cálculo Reglamentado'!$A$4:$Y$34,25,FALSE),0))</f>
        <v>132995990230.09091</v>
      </c>
      <c r="P7" s="136">
        <f>IF(M7&lt;O7,M7,O7)</f>
        <v>107425872670</v>
      </c>
      <c r="Q7" s="137">
        <v>1121328</v>
      </c>
      <c r="S7" s="126" t="s">
        <v>191</v>
      </c>
      <c r="T7" s="127" t="s">
        <v>192</v>
      </c>
      <c r="V7" s="147">
        <f>O7-P7</f>
        <v>25570117560.090912</v>
      </c>
    </row>
    <row r="8" spans="1:22" ht="14.45">
      <c r="A8">
        <v>1411</v>
      </c>
      <c r="B8" s="113" t="s">
        <v>193</v>
      </c>
      <c r="C8" s="107" t="s">
        <v>194</v>
      </c>
      <c r="D8" s="138">
        <v>275580416840</v>
      </c>
      <c r="E8" s="136">
        <v>61683744204</v>
      </c>
      <c r="F8" s="136">
        <v>5266015053</v>
      </c>
      <c r="G8" s="136">
        <v>940706151</v>
      </c>
      <c r="H8" s="136">
        <f>E8-F8+G8</f>
        <v>57358435302</v>
      </c>
      <c r="I8" s="136">
        <v>587882683574</v>
      </c>
      <c r="J8" s="136">
        <v>21644750212</v>
      </c>
      <c r="K8" s="136">
        <v>3677753142</v>
      </c>
      <c r="L8" s="136">
        <f>+E8-F8+G8+J8-K8</f>
        <v>75325432372</v>
      </c>
      <c r="M8" s="136">
        <f>ROUND(D8-L8,0)</f>
        <v>200254984468</v>
      </c>
      <c r="N8" s="136">
        <v>0</v>
      </c>
      <c r="O8" s="109">
        <f>IF(VLOOKUP(A8,'[1]Método de Cálculo Reglamentado'!$A$4:$Y$34,25,FALSE)="",0,IFERROR(VLOOKUP(A8,'[1]Método de Cálculo Reglamentado'!$A$4:$Y$34,25,FALSE),0))</f>
        <v>89036855343.021301</v>
      </c>
      <c r="P8" s="136">
        <f>IF(M8&lt;O8,M8,O8)</f>
        <v>89036855343.021301</v>
      </c>
      <c r="Q8" s="139">
        <v>1553086</v>
      </c>
      <c r="S8" s="128" t="s">
        <v>195</v>
      </c>
      <c r="T8" s="129" t="s">
        <v>192</v>
      </c>
      <c r="V8" s="76"/>
    </row>
    <row r="9" spans="1:22" ht="14.45" hidden="1">
      <c r="A9">
        <v>1205</v>
      </c>
      <c r="B9" s="113" t="s">
        <v>47</v>
      </c>
      <c r="C9" s="107" t="s">
        <v>196</v>
      </c>
      <c r="D9" s="140"/>
      <c r="E9" s="141"/>
      <c r="F9" s="141"/>
      <c r="G9" s="141"/>
      <c r="H9" s="136"/>
      <c r="I9" s="141"/>
      <c r="J9" s="141"/>
      <c r="K9" s="141"/>
      <c r="L9" s="136"/>
      <c r="M9" s="136"/>
      <c r="N9" s="136"/>
      <c r="O9" s="109"/>
      <c r="P9" s="136"/>
      <c r="Q9" s="142"/>
      <c r="S9" s="128"/>
      <c r="T9" s="129"/>
      <c r="V9" s="76"/>
    </row>
    <row r="10" spans="1:22" ht="14.45" hidden="1">
      <c r="A10">
        <v>1234</v>
      </c>
      <c r="B10" s="113" t="s">
        <v>12</v>
      </c>
      <c r="C10" s="107" t="s">
        <v>197</v>
      </c>
      <c r="D10" s="143"/>
      <c r="E10" s="144"/>
      <c r="F10" s="144"/>
      <c r="G10" s="144"/>
      <c r="H10" s="136"/>
      <c r="I10" s="144"/>
      <c r="J10" s="144"/>
      <c r="K10" s="144"/>
      <c r="L10" s="136"/>
      <c r="M10" s="136"/>
      <c r="N10" s="136"/>
      <c r="O10" s="109"/>
      <c r="P10" s="136"/>
      <c r="Q10" s="145"/>
      <c r="S10" s="130"/>
      <c r="T10" s="129"/>
      <c r="V10" s="76"/>
    </row>
    <row r="11" spans="1:22" ht="14.45">
      <c r="A11">
        <v>1239</v>
      </c>
      <c r="B11" s="113" t="s">
        <v>15</v>
      </c>
      <c r="C11" s="107" t="s">
        <v>198</v>
      </c>
      <c r="D11" s="143">
        <v>40385159744</v>
      </c>
      <c r="E11" s="144">
        <v>5415637320</v>
      </c>
      <c r="F11" s="144">
        <v>148440113</v>
      </c>
      <c r="G11" s="144">
        <v>52475509</v>
      </c>
      <c r="H11" s="136">
        <f t="shared" ref="H11:H30" si="0">E11-F11+G11</f>
        <v>5319672716</v>
      </c>
      <c r="I11" s="144">
        <v>48145027112</v>
      </c>
      <c r="J11" s="144">
        <v>1238218610</v>
      </c>
      <c r="K11" s="144">
        <v>0</v>
      </c>
      <c r="L11" s="136">
        <f t="shared" ref="L11:L30" si="1">+E11-F11+G11+J11-K11</f>
        <v>6557891326</v>
      </c>
      <c r="M11" s="136">
        <f t="shared" ref="M11:M30" si="2">ROUND(D11-L11,0)</f>
        <v>33827268418</v>
      </c>
      <c r="N11" s="136">
        <v>0</v>
      </c>
      <c r="O11" s="109">
        <f>IF(VLOOKUP(A11,'[1]Método de Cálculo Reglamentado'!$A$4:$Y$34,25,FALSE)="",0,IFERROR(VLOOKUP(A11,'[1]Método de Cálculo Reglamentado'!$A$4:$Y$34,25,FALSE),0))</f>
        <v>14705284075.891727</v>
      </c>
      <c r="P11" s="136">
        <f>IF(M11&lt;O11,M11,O11)</f>
        <v>14705284075.891727</v>
      </c>
      <c r="Q11" s="145">
        <v>425701</v>
      </c>
      <c r="S11" s="130" t="s">
        <v>199</v>
      </c>
      <c r="T11" s="129" t="s">
        <v>200</v>
      </c>
      <c r="V11" s="76"/>
    </row>
    <row r="12" spans="1:22" ht="14.45" hidden="1">
      <c r="A12">
        <v>1233</v>
      </c>
      <c r="B12" s="113" t="s">
        <v>11</v>
      </c>
      <c r="C12" s="107" t="s">
        <v>201</v>
      </c>
      <c r="D12" s="143"/>
      <c r="E12" s="144"/>
      <c r="F12" s="144"/>
      <c r="G12" s="144"/>
      <c r="H12" s="136"/>
      <c r="I12" s="144"/>
      <c r="J12" s="144"/>
      <c r="K12" s="144"/>
      <c r="L12" s="136"/>
      <c r="M12" s="136"/>
      <c r="N12" s="136"/>
      <c r="O12" s="109"/>
      <c r="P12" s="136"/>
      <c r="Q12" s="145"/>
      <c r="S12" s="130"/>
      <c r="T12" s="129"/>
      <c r="V12" s="76"/>
    </row>
    <row r="13" spans="1:22" ht="14.45" hidden="1">
      <c r="A13">
        <v>1243</v>
      </c>
      <c r="B13" s="113" t="s">
        <v>55</v>
      </c>
      <c r="C13" s="107" t="s">
        <v>202</v>
      </c>
      <c r="D13" s="143"/>
      <c r="E13" s="144"/>
      <c r="F13" s="144"/>
      <c r="G13" s="144"/>
      <c r="H13" s="136"/>
      <c r="I13" s="144"/>
      <c r="J13" s="144"/>
      <c r="K13" s="144"/>
      <c r="L13" s="136"/>
      <c r="M13" s="136"/>
      <c r="N13" s="136"/>
      <c r="O13" s="109"/>
      <c r="P13" s="136"/>
      <c r="Q13" s="145"/>
      <c r="S13" s="130"/>
      <c r="T13" s="129"/>
      <c r="V13" s="76"/>
    </row>
    <row r="14" spans="1:22" ht="14.45">
      <c r="A14">
        <v>1240</v>
      </c>
      <c r="B14" s="113" t="s">
        <v>16</v>
      </c>
      <c r="C14" s="107" t="s">
        <v>203</v>
      </c>
      <c r="D14" s="143">
        <v>49712593885</v>
      </c>
      <c r="E14" s="144">
        <v>4406349916</v>
      </c>
      <c r="F14" s="144">
        <v>258778344</v>
      </c>
      <c r="G14" s="144">
        <v>64177401</v>
      </c>
      <c r="H14" s="136">
        <f t="shared" si="0"/>
        <v>4211748973</v>
      </c>
      <c r="I14" s="144">
        <v>57944570845</v>
      </c>
      <c r="J14" s="144">
        <v>841628671</v>
      </c>
      <c r="K14" s="144">
        <v>0</v>
      </c>
      <c r="L14" s="136">
        <f t="shared" si="1"/>
        <v>5053377644</v>
      </c>
      <c r="M14" s="136">
        <f t="shared" si="2"/>
        <v>44659216241</v>
      </c>
      <c r="N14" s="136">
        <v>0</v>
      </c>
      <c r="O14" s="109">
        <f>IF(VLOOKUP(A14,'[1]Método de Cálculo Reglamentado'!$A$4:$Y$34,25,FALSE)="",0,IFERROR(VLOOKUP(A14,'[1]Método de Cálculo Reglamentado'!$A$4:$Y$34,25,FALSE),0))</f>
        <v>3164335535.2504587</v>
      </c>
      <c r="P14" s="136">
        <f>IF(M14&lt;O14,M14,O14)</f>
        <v>3164335535.2504587</v>
      </c>
      <c r="Q14" s="145">
        <v>388368</v>
      </c>
      <c r="S14" s="130" t="s">
        <v>204</v>
      </c>
      <c r="T14" s="129" t="s">
        <v>205</v>
      </c>
      <c r="V14" s="76"/>
    </row>
    <row r="15" spans="1:22" ht="14.45" hidden="1">
      <c r="A15">
        <v>1231</v>
      </c>
      <c r="B15" s="113" t="s">
        <v>10</v>
      </c>
      <c r="C15" s="107" t="s">
        <v>206</v>
      </c>
      <c r="D15" s="143"/>
      <c r="E15" s="144"/>
      <c r="F15" s="144"/>
      <c r="G15" s="144"/>
      <c r="H15" s="136"/>
      <c r="I15" s="144"/>
      <c r="J15" s="144"/>
      <c r="K15" s="144"/>
      <c r="L15" s="136"/>
      <c r="M15" s="136"/>
      <c r="N15" s="136"/>
      <c r="O15" s="109"/>
      <c r="P15" s="136"/>
      <c r="Q15" s="145"/>
      <c r="S15" s="130"/>
      <c r="T15" s="129"/>
      <c r="V15" s="76"/>
    </row>
    <row r="16" spans="1:22" ht="14.45" hidden="1">
      <c r="A16">
        <v>1238</v>
      </c>
      <c r="B16" s="113" t="s">
        <v>14</v>
      </c>
      <c r="C16" s="107" t="s">
        <v>207</v>
      </c>
      <c r="D16" s="143"/>
      <c r="E16" s="144"/>
      <c r="F16" s="144"/>
      <c r="G16" s="144"/>
      <c r="H16" s="136"/>
      <c r="I16" s="144"/>
      <c r="J16" s="144"/>
      <c r="K16" s="144"/>
      <c r="L16" s="136"/>
      <c r="M16" s="136"/>
      <c r="N16" s="136"/>
      <c r="O16" s="109"/>
      <c r="P16" s="136"/>
      <c r="Q16" s="145"/>
      <c r="S16" s="130"/>
      <c r="T16" s="129"/>
      <c r="V16" s="76"/>
    </row>
    <row r="17" spans="1:22" ht="14.45" hidden="1">
      <c r="A17">
        <v>1237</v>
      </c>
      <c r="B17" s="113" t="s">
        <v>13</v>
      </c>
      <c r="C17" s="107" t="s">
        <v>208</v>
      </c>
      <c r="D17" s="143"/>
      <c r="E17" s="144"/>
      <c r="F17" s="144"/>
      <c r="G17" s="144"/>
      <c r="H17" s="136"/>
      <c r="I17" s="144"/>
      <c r="J17" s="144"/>
      <c r="K17" s="144"/>
      <c r="L17" s="136"/>
      <c r="M17" s="136"/>
      <c r="N17" s="136"/>
      <c r="O17" s="109"/>
      <c r="P17" s="136"/>
      <c r="Q17" s="145"/>
      <c r="S17" s="130"/>
      <c r="T17" s="129"/>
      <c r="V17" s="76"/>
    </row>
    <row r="18" spans="1:22" ht="14.45" hidden="1">
      <c r="A18">
        <v>1245</v>
      </c>
      <c r="B18" s="113" t="s">
        <v>65</v>
      </c>
      <c r="C18" s="107" t="s">
        <v>209</v>
      </c>
      <c r="D18" s="143"/>
      <c r="E18" s="144"/>
      <c r="F18" s="144"/>
      <c r="G18" s="144"/>
      <c r="H18" s="136"/>
      <c r="I18" s="144"/>
      <c r="J18" s="144"/>
      <c r="K18" s="144"/>
      <c r="L18" s="136"/>
      <c r="M18" s="136"/>
      <c r="N18" s="136"/>
      <c r="O18" s="109"/>
      <c r="P18" s="136"/>
      <c r="Q18" s="145"/>
      <c r="S18" s="130"/>
      <c r="T18" s="129"/>
      <c r="V18" s="76"/>
    </row>
    <row r="19" spans="1:22" ht="14.45" hidden="1">
      <c r="A19">
        <v>1246</v>
      </c>
      <c r="B19" s="113" t="s">
        <v>18</v>
      </c>
      <c r="C19" s="107" t="s">
        <v>210</v>
      </c>
      <c r="D19" s="143"/>
      <c r="E19" s="144"/>
      <c r="F19" s="144"/>
      <c r="G19" s="144"/>
      <c r="H19" s="136"/>
      <c r="I19" s="144"/>
      <c r="J19" s="144"/>
      <c r="K19" s="144"/>
      <c r="L19" s="136"/>
      <c r="M19" s="136"/>
      <c r="N19" s="136"/>
      <c r="O19" s="109"/>
      <c r="P19" s="136"/>
      <c r="Q19" s="145"/>
      <c r="S19" s="130"/>
      <c r="T19" s="129"/>
      <c r="V19" s="76"/>
    </row>
    <row r="20" spans="1:22" ht="14.45" hidden="1">
      <c r="A20">
        <v>1242</v>
      </c>
      <c r="B20" s="113" t="s">
        <v>17</v>
      </c>
      <c r="C20" s="107" t="s">
        <v>211</v>
      </c>
      <c r="D20" s="143"/>
      <c r="E20" s="144"/>
      <c r="F20" s="144"/>
      <c r="G20" s="144"/>
      <c r="H20" s="136"/>
      <c r="I20" s="144"/>
      <c r="J20" s="144"/>
      <c r="K20" s="144"/>
      <c r="L20" s="136"/>
      <c r="M20" s="136"/>
      <c r="N20" s="136"/>
      <c r="O20" s="109"/>
      <c r="P20" s="136"/>
      <c r="Q20" s="145"/>
      <c r="S20" s="130"/>
      <c r="T20" s="129"/>
      <c r="V20" s="76"/>
    </row>
    <row r="21" spans="1:22" ht="14.45">
      <c r="A21">
        <v>1331</v>
      </c>
      <c r="B21" s="113" t="s">
        <v>21</v>
      </c>
      <c r="C21" s="107" t="s">
        <v>212</v>
      </c>
      <c r="D21" s="143">
        <v>15120957825</v>
      </c>
      <c r="E21" s="144">
        <v>4499865581</v>
      </c>
      <c r="F21" s="144">
        <v>0</v>
      </c>
      <c r="G21" s="144">
        <v>0</v>
      </c>
      <c r="H21" s="136">
        <f t="shared" si="0"/>
        <v>4499865581</v>
      </c>
      <c r="I21" s="144">
        <v>29858159318</v>
      </c>
      <c r="J21" s="144">
        <v>635271930</v>
      </c>
      <c r="K21" s="144">
        <v>0</v>
      </c>
      <c r="L21" s="136">
        <f t="shared" si="1"/>
        <v>5135137511</v>
      </c>
      <c r="M21" s="136">
        <f t="shared" si="2"/>
        <v>9985820314</v>
      </c>
      <c r="N21" s="136">
        <v>0</v>
      </c>
      <c r="O21" s="109">
        <f>IF(VLOOKUP(A21,'[1]Método de Cálculo Reglamentado'!$A$4:$Y$34,25,FALSE)="",0,IFERROR(VLOOKUP(A21,'[1]Método de Cálculo Reglamentado'!$A$4:$Y$34,25,FALSE),0))</f>
        <v>1854664881.4233067</v>
      </c>
      <c r="P21" s="136">
        <f>IF(M21&lt;O21,M21,O21)</f>
        <v>1854664881.4233067</v>
      </c>
      <c r="Q21" s="145">
        <v>124748</v>
      </c>
      <c r="S21" s="130" t="s">
        <v>213</v>
      </c>
      <c r="T21" s="129" t="s">
        <v>214</v>
      </c>
      <c r="V21" s="76"/>
    </row>
    <row r="22" spans="1:22" ht="14.45" hidden="1">
      <c r="A22">
        <v>1218</v>
      </c>
      <c r="B22" s="113" t="s">
        <v>70</v>
      </c>
      <c r="C22" s="107" t="s">
        <v>215</v>
      </c>
      <c r="D22" s="143"/>
      <c r="E22" s="144"/>
      <c r="F22" s="144"/>
      <c r="G22" s="144"/>
      <c r="H22" s="136"/>
      <c r="I22" s="144"/>
      <c r="J22" s="144"/>
      <c r="K22" s="144"/>
      <c r="L22" s="136"/>
      <c r="M22" s="136"/>
      <c r="N22" s="136"/>
      <c r="O22" s="109"/>
      <c r="P22" s="136"/>
      <c r="Q22" s="145"/>
      <c r="S22" s="130"/>
      <c r="T22" s="129"/>
      <c r="V22" s="76"/>
    </row>
    <row r="23" spans="1:22" ht="14.45" hidden="1">
      <c r="A23">
        <v>1202</v>
      </c>
      <c r="B23" s="113" t="s">
        <v>2</v>
      </c>
      <c r="C23" s="107" t="s">
        <v>216</v>
      </c>
      <c r="D23" s="143"/>
      <c r="E23" s="144"/>
      <c r="F23" s="144"/>
      <c r="G23" s="144"/>
      <c r="H23" s="136"/>
      <c r="I23" s="144"/>
      <c r="J23" s="144"/>
      <c r="K23" s="144"/>
      <c r="L23" s="136"/>
      <c r="M23" s="136"/>
      <c r="N23" s="136"/>
      <c r="O23" s="109"/>
      <c r="P23" s="136"/>
      <c r="Q23" s="145"/>
      <c r="S23" s="130"/>
      <c r="T23" s="129"/>
      <c r="V23" s="76"/>
    </row>
    <row r="24" spans="1:22" ht="14.45">
      <c r="A24">
        <v>1228</v>
      </c>
      <c r="B24" s="113" t="s">
        <v>9</v>
      </c>
      <c r="C24" s="107" t="s">
        <v>217</v>
      </c>
      <c r="D24" s="143">
        <v>4843392670</v>
      </c>
      <c r="E24" s="144">
        <v>809341770</v>
      </c>
      <c r="F24" s="144">
        <v>0</v>
      </c>
      <c r="G24" s="144">
        <v>0</v>
      </c>
      <c r="H24" s="136">
        <f t="shared" si="0"/>
        <v>809341770</v>
      </c>
      <c r="I24" s="144">
        <v>7291661382</v>
      </c>
      <c r="J24" s="144">
        <v>74118857</v>
      </c>
      <c r="K24" s="144">
        <v>0</v>
      </c>
      <c r="L24" s="136">
        <f t="shared" si="1"/>
        <v>883460627</v>
      </c>
      <c r="M24" s="136">
        <f t="shared" si="2"/>
        <v>3959932043</v>
      </c>
      <c r="N24" s="136">
        <v>0</v>
      </c>
      <c r="O24" s="109">
        <f>IF(VLOOKUP(A24,'[1]Método de Cálculo Reglamentado'!$A$4:$Y$34,25,FALSE)="",0,IFERROR(VLOOKUP(A24,'[1]Método de Cálculo Reglamentado'!$A$4:$Y$34,25,FALSE),0))</f>
        <v>853013861.8859086</v>
      </c>
      <c r="P24" s="136">
        <f>IF(M24&lt;O24,M24,O24)</f>
        <v>853013861.8859086</v>
      </c>
      <c r="Q24" s="145">
        <v>64088</v>
      </c>
      <c r="S24" s="130" t="s">
        <v>218</v>
      </c>
      <c r="T24" s="129" t="s">
        <v>214</v>
      </c>
      <c r="V24" s="76"/>
    </row>
    <row r="25" spans="1:22" ht="14.45">
      <c r="A25">
        <v>1227</v>
      </c>
      <c r="B25" s="113" t="s">
        <v>8</v>
      </c>
      <c r="C25" s="107" t="s">
        <v>219</v>
      </c>
      <c r="D25" s="143">
        <v>4768294606</v>
      </c>
      <c r="E25" s="144">
        <v>807407225</v>
      </c>
      <c r="F25" s="144">
        <v>2984216</v>
      </c>
      <c r="G25" s="144">
        <v>1646225</v>
      </c>
      <c r="H25" s="136">
        <f t="shared" si="0"/>
        <v>806069234</v>
      </c>
      <c r="I25" s="144">
        <v>7151772461</v>
      </c>
      <c r="J25" s="144">
        <v>42012763</v>
      </c>
      <c r="K25" s="144">
        <v>0</v>
      </c>
      <c r="L25" s="136">
        <f t="shared" si="1"/>
        <v>848081997</v>
      </c>
      <c r="M25" s="136">
        <f t="shared" si="2"/>
        <v>3920212609</v>
      </c>
      <c r="N25" s="136">
        <v>0</v>
      </c>
      <c r="O25" s="109">
        <f>IF(VLOOKUP(A25,'[1]Método de Cálculo Reglamentado'!$A$4:$Y$34,25,FALSE)="",0,IFERROR(VLOOKUP(A25,'[1]Método de Cálculo Reglamentado'!$A$4:$Y$34,25,FALSE),0))</f>
        <v>386139486.62747115</v>
      </c>
      <c r="P25" s="136">
        <f>IF(M25&lt;O25,M25,O25)</f>
        <v>386139486.62747115</v>
      </c>
      <c r="Q25" s="145">
        <v>42797</v>
      </c>
      <c r="S25" s="130" t="s">
        <v>220</v>
      </c>
      <c r="T25" s="129">
        <v>45665</v>
      </c>
      <c r="V25" s="76"/>
    </row>
    <row r="26" spans="1:22" ht="14.45">
      <c r="A26">
        <v>1226</v>
      </c>
      <c r="B26" s="113" t="s">
        <v>7</v>
      </c>
      <c r="C26" s="107" t="s">
        <v>221</v>
      </c>
      <c r="D26" s="143">
        <v>1186534329</v>
      </c>
      <c r="E26" s="144">
        <v>35155956</v>
      </c>
      <c r="F26" s="144">
        <v>0</v>
      </c>
      <c r="G26" s="144">
        <v>0</v>
      </c>
      <c r="H26" s="136">
        <f t="shared" si="0"/>
        <v>35155956</v>
      </c>
      <c r="I26" s="144">
        <v>1751571505</v>
      </c>
      <c r="J26" s="144">
        <v>0</v>
      </c>
      <c r="K26" s="144">
        <v>0</v>
      </c>
      <c r="L26" s="136">
        <f t="shared" si="1"/>
        <v>35155956</v>
      </c>
      <c r="M26" s="136">
        <f t="shared" si="2"/>
        <v>1151378373</v>
      </c>
      <c r="N26" s="136">
        <v>0</v>
      </c>
      <c r="O26" s="109">
        <f>IF(VLOOKUP(A26,'[1]Método de Cálculo Reglamentado'!$A$4:$Y$34,25,FALSE)="",0,IFERROR(VLOOKUP(A26,'[1]Método de Cálculo Reglamentado'!$A$4:$Y$34,25,FALSE),0))</f>
        <v>473677894.28957731</v>
      </c>
      <c r="P26" s="136">
        <f>IF(M26&lt;O26,M26,O26)</f>
        <v>473677894.28957731</v>
      </c>
      <c r="Q26" s="145">
        <v>12464</v>
      </c>
      <c r="S26" s="130" t="s">
        <v>222</v>
      </c>
      <c r="T26" s="129" t="s">
        <v>200</v>
      </c>
      <c r="V26" s="76"/>
    </row>
    <row r="27" spans="1:22" ht="14.45" hidden="1">
      <c r="A27">
        <v>1223</v>
      </c>
      <c r="B27" s="113" t="s">
        <v>5</v>
      </c>
      <c r="C27" s="107" t="s">
        <v>223</v>
      </c>
      <c r="D27" s="143"/>
      <c r="E27" s="144"/>
      <c r="F27" s="144"/>
      <c r="G27" s="144"/>
      <c r="H27" s="136"/>
      <c r="I27" s="144"/>
      <c r="J27" s="144"/>
      <c r="K27" s="144"/>
      <c r="L27" s="136"/>
      <c r="M27" s="136"/>
      <c r="N27" s="136"/>
      <c r="O27" s="109"/>
      <c r="P27" s="136"/>
      <c r="Q27" s="145"/>
      <c r="S27" s="130"/>
      <c r="T27" s="129"/>
      <c r="V27" s="76"/>
    </row>
    <row r="28" spans="1:22" ht="14.45">
      <c r="A28">
        <v>1221</v>
      </c>
      <c r="B28" s="113" t="s">
        <v>4</v>
      </c>
      <c r="C28" s="107" t="s">
        <v>224</v>
      </c>
      <c r="D28" s="143">
        <v>14051077590</v>
      </c>
      <c r="E28" s="144">
        <v>1694593170</v>
      </c>
      <c r="F28" s="144">
        <v>123059847</v>
      </c>
      <c r="G28" s="144">
        <v>19610581</v>
      </c>
      <c r="H28" s="136">
        <f t="shared" si="0"/>
        <v>1591143904</v>
      </c>
      <c r="I28" s="144">
        <v>21546494644</v>
      </c>
      <c r="J28" s="144">
        <v>68445893</v>
      </c>
      <c r="K28" s="144">
        <v>0</v>
      </c>
      <c r="L28" s="136">
        <f t="shared" si="1"/>
        <v>1659589797</v>
      </c>
      <c r="M28" s="136">
        <f t="shared" si="2"/>
        <v>12391487793</v>
      </c>
      <c r="N28" s="136">
        <v>0</v>
      </c>
      <c r="O28" s="109">
        <f>IF(VLOOKUP(A28,'[1]Método de Cálculo Reglamentado'!$A$4:$Y$34,25,FALSE)="",0,IFERROR(VLOOKUP(A28,'[1]Método de Cálculo Reglamentado'!$A$4:$Y$34,25,FALSE),0))</f>
        <v>4817379288.5927553</v>
      </c>
      <c r="P28" s="136">
        <f>IF(M28&lt;O28,M28,O28)</f>
        <v>4817379288.5927553</v>
      </c>
      <c r="Q28" s="145">
        <v>103089</v>
      </c>
      <c r="S28" s="130" t="s">
        <v>225</v>
      </c>
      <c r="T28" s="129">
        <v>45755</v>
      </c>
      <c r="V28" s="76"/>
    </row>
    <row r="29" spans="1:22" ht="14.45" hidden="1">
      <c r="A29">
        <v>1241</v>
      </c>
      <c r="B29" s="113" t="s">
        <v>76</v>
      </c>
      <c r="C29" s="107" t="s">
        <v>226</v>
      </c>
      <c r="D29" s="143"/>
      <c r="E29" s="144"/>
      <c r="F29" s="144"/>
      <c r="G29" s="144"/>
      <c r="H29" s="136"/>
      <c r="I29" s="144"/>
      <c r="J29" s="144"/>
      <c r="K29" s="144"/>
      <c r="L29" s="136"/>
      <c r="M29" s="136"/>
      <c r="N29" s="136"/>
      <c r="O29" s="109"/>
      <c r="P29" s="136"/>
      <c r="Q29" s="145"/>
      <c r="S29" s="130"/>
      <c r="T29" s="129"/>
      <c r="V29" s="76"/>
    </row>
    <row r="30" spans="1:22" thickBot="1">
      <c r="A30">
        <v>1279</v>
      </c>
      <c r="B30" s="113" t="s">
        <v>20</v>
      </c>
      <c r="C30" s="107" t="s">
        <v>227</v>
      </c>
      <c r="D30" s="143">
        <v>544617650</v>
      </c>
      <c r="E30" s="144">
        <v>0</v>
      </c>
      <c r="F30" s="144">
        <v>0</v>
      </c>
      <c r="G30" s="144">
        <v>132473895</v>
      </c>
      <c r="H30" s="136">
        <f t="shared" si="0"/>
        <v>132473895</v>
      </c>
      <c r="I30" s="144">
        <v>852518488</v>
      </c>
      <c r="J30" s="144">
        <v>0</v>
      </c>
      <c r="K30" s="144">
        <v>0</v>
      </c>
      <c r="L30" s="136">
        <f t="shared" si="1"/>
        <v>132473895</v>
      </c>
      <c r="M30" s="136">
        <f t="shared" si="2"/>
        <v>412143755</v>
      </c>
      <c r="N30" s="136">
        <v>0</v>
      </c>
      <c r="O30" s="109">
        <f>IF(VLOOKUP(A30,'[1]Método de Cálculo Reglamentado'!$A$4:$Y$34,25,FALSE)="",0,IFERROR(VLOOKUP(A30,'[1]Método de Cálculo Reglamentado'!$A$4:$Y$34,25,FALSE),0))</f>
        <v>68389354.013540506</v>
      </c>
      <c r="P30" s="136">
        <f>IF(M30&lt;O30,M30,O30)</f>
        <v>68389354.013540506</v>
      </c>
      <c r="Q30" s="145">
        <v>6040</v>
      </c>
      <c r="S30" s="130" t="s">
        <v>228</v>
      </c>
      <c r="T30" s="129" t="s">
        <v>229</v>
      </c>
      <c r="V30" s="76"/>
    </row>
    <row r="31" spans="1:22" ht="14.45" hidden="1">
      <c r="A31">
        <v>1426</v>
      </c>
      <c r="B31" s="113" t="s">
        <v>230</v>
      </c>
      <c r="C31" s="107" t="s">
        <v>231</v>
      </c>
      <c r="D31" s="68"/>
      <c r="E31" s="69"/>
      <c r="F31" s="69"/>
      <c r="G31" s="69"/>
      <c r="H31" s="109"/>
      <c r="I31" s="69"/>
      <c r="J31" s="69"/>
      <c r="K31" s="69"/>
      <c r="L31" s="109"/>
      <c r="M31" s="109"/>
      <c r="N31" s="109"/>
      <c r="O31" s="133"/>
      <c r="P31" s="109"/>
      <c r="Q31" s="108"/>
      <c r="S31" s="130"/>
      <c r="T31" s="129"/>
    </row>
    <row r="32" spans="1:22" ht="14.45" hidden="1">
      <c r="A32">
        <v>1232</v>
      </c>
      <c r="B32" s="113" t="s">
        <v>78</v>
      </c>
      <c r="C32" s="107" t="s">
        <v>232</v>
      </c>
      <c r="D32" s="68"/>
      <c r="E32" s="69"/>
      <c r="F32" s="69"/>
      <c r="G32" s="69"/>
      <c r="H32" s="109"/>
      <c r="I32" s="69"/>
      <c r="J32" s="69"/>
      <c r="K32" s="69"/>
      <c r="L32" s="109"/>
      <c r="M32" s="109"/>
      <c r="N32" s="109"/>
      <c r="O32" s="133"/>
      <c r="P32" s="109"/>
      <c r="Q32" s="108"/>
      <c r="S32" s="130"/>
      <c r="T32" s="129"/>
    </row>
    <row r="33" spans="1:20" ht="14.45" hidden="1">
      <c r="A33">
        <v>1250</v>
      </c>
      <c r="B33" s="113" t="s">
        <v>80</v>
      </c>
      <c r="C33" s="107" t="s">
        <v>233</v>
      </c>
      <c r="D33" s="68"/>
      <c r="E33" s="69"/>
      <c r="F33" s="69"/>
      <c r="G33" s="69"/>
      <c r="H33" s="109"/>
      <c r="I33" s="69"/>
      <c r="J33" s="69"/>
      <c r="K33" s="69"/>
      <c r="L33" s="109"/>
      <c r="M33" s="109"/>
      <c r="N33" s="109"/>
      <c r="O33" s="133"/>
      <c r="P33" s="109"/>
      <c r="Q33" s="108"/>
      <c r="S33" s="130"/>
      <c r="T33" s="129"/>
    </row>
    <row r="34" spans="1:20" ht="14.45" hidden="1">
      <c r="A34">
        <v>1225</v>
      </c>
      <c r="B34" s="113" t="s">
        <v>234</v>
      </c>
      <c r="C34" s="107" t="s">
        <v>235</v>
      </c>
      <c r="D34" s="68"/>
      <c r="E34" s="69"/>
      <c r="F34" s="69"/>
      <c r="G34" s="69"/>
      <c r="H34" s="109"/>
      <c r="I34" s="69"/>
      <c r="J34" s="69"/>
      <c r="K34" s="69"/>
      <c r="L34" s="109"/>
      <c r="M34" s="109"/>
      <c r="N34" s="109"/>
      <c r="O34" s="133"/>
      <c r="P34" s="109"/>
      <c r="Q34" s="108"/>
      <c r="S34" s="130"/>
      <c r="T34" s="129"/>
    </row>
    <row r="35" spans="1:20" ht="14.45" hidden="1">
      <c r="A35">
        <v>1266</v>
      </c>
      <c r="B35" s="113" t="s">
        <v>19</v>
      </c>
      <c r="C35" s="107" t="s">
        <v>236</v>
      </c>
      <c r="D35" s="68"/>
      <c r="E35" s="69"/>
      <c r="F35" s="69"/>
      <c r="G35" s="69"/>
      <c r="H35" s="109"/>
      <c r="I35" s="69"/>
      <c r="J35" s="69"/>
      <c r="K35" s="69"/>
      <c r="L35" s="109"/>
      <c r="M35" s="109"/>
      <c r="N35" s="109"/>
      <c r="O35" s="133" t="str">
        <f>IFERROR(VLOOKUP(A35,'[1]Método de Cálculo Reglamentado'!$A$4:$Y$34,25,FALSE),0)</f>
        <v/>
      </c>
      <c r="P35" s="69"/>
      <c r="Q35" s="108"/>
      <c r="R35" s="1"/>
      <c r="S35" s="130"/>
      <c r="T35" s="129"/>
    </row>
    <row r="36" spans="1:20" ht="14.45" hidden="1">
      <c r="A36">
        <v>1285</v>
      </c>
      <c r="B36" s="113" t="s">
        <v>162</v>
      </c>
      <c r="C36" s="107" t="s">
        <v>237</v>
      </c>
      <c r="D36" s="68"/>
      <c r="E36" s="69"/>
      <c r="F36" s="69"/>
      <c r="G36" s="69"/>
      <c r="H36" s="109"/>
      <c r="I36" s="69"/>
      <c r="J36" s="69"/>
      <c r="K36" s="69"/>
      <c r="L36" s="109"/>
      <c r="M36" s="109"/>
      <c r="N36" s="109"/>
      <c r="O36" s="133" t="str">
        <f>IFERROR(VLOOKUP(A36,'[1]Método de Cálculo Reglamentado'!$A$4:$Y$34,25,FALSE),0)</f>
        <v/>
      </c>
      <c r="P36" s="69"/>
      <c r="Q36" s="108"/>
      <c r="R36" s="1"/>
      <c r="S36" s="130"/>
      <c r="T36" s="129"/>
    </row>
    <row r="37" spans="1:20" ht="14.45" hidden="1">
      <c r="A37">
        <v>1289</v>
      </c>
      <c r="B37" s="113" t="s">
        <v>238</v>
      </c>
      <c r="C37" s="107" t="s">
        <v>239</v>
      </c>
      <c r="D37" s="116"/>
      <c r="E37" s="117"/>
      <c r="F37" s="117"/>
      <c r="G37" s="117"/>
      <c r="H37" s="109"/>
      <c r="I37" s="117"/>
      <c r="J37" s="117"/>
      <c r="K37" s="117"/>
      <c r="L37" s="109"/>
      <c r="M37" s="117"/>
      <c r="N37" s="117"/>
      <c r="O37" s="133" t="str">
        <f>IFERROR(VLOOKUP(A37,'[1]Método de Cálculo Reglamentado'!$A$4:$Y$34,25,FALSE),0)</f>
        <v/>
      </c>
      <c r="P37" s="117"/>
      <c r="Q37" s="118"/>
      <c r="R37" s="1"/>
      <c r="S37" s="131"/>
      <c r="T37" s="132"/>
    </row>
    <row r="38" spans="1:20" thickBot="1">
      <c r="A38" s="71"/>
      <c r="B38" s="110" t="s">
        <v>240</v>
      </c>
      <c r="C38" s="115"/>
      <c r="D38" s="119">
        <f>SUM(D7:D37)</f>
        <v>581075893036</v>
      </c>
      <c r="E38" s="120">
        <f>SUM(E7:E34)</f>
        <v>148428311529</v>
      </c>
      <c r="F38" s="120">
        <f t="shared" ref="F38:G38" si="3">SUM(F7:F34)</f>
        <v>14387725632</v>
      </c>
      <c r="G38" s="120">
        <f t="shared" si="3"/>
        <v>1651095038</v>
      </c>
      <c r="H38" s="120"/>
      <c r="I38" s="120">
        <f t="shared" ref="I38:Q38" si="4">SUM(I7:I37)</f>
        <v>990771427259</v>
      </c>
      <c r="J38" s="120">
        <f t="shared" si="4"/>
        <v>33666516200</v>
      </c>
      <c r="K38" s="120">
        <f t="shared" si="4"/>
        <v>6270620783</v>
      </c>
      <c r="L38" s="120">
        <f t="shared" si="4"/>
        <v>163087576352</v>
      </c>
      <c r="M38" s="120">
        <f t="shared" si="4"/>
        <v>417988316684</v>
      </c>
      <c r="N38" s="120">
        <f t="shared" si="4"/>
        <v>0</v>
      </c>
      <c r="O38" s="146">
        <f t="shared" si="4"/>
        <v>248355729951.08694</v>
      </c>
      <c r="P38" s="120">
        <f t="shared" si="4"/>
        <v>222785612390.99603</v>
      </c>
      <c r="Q38" s="121">
        <f t="shared" si="4"/>
        <v>3841709</v>
      </c>
    </row>
    <row r="39" spans="1:20" ht="14.45">
      <c r="A39" s="71"/>
      <c r="E39" s="2"/>
      <c r="F39" s="2"/>
      <c r="G39" s="2"/>
      <c r="H39" s="2"/>
      <c r="I39" s="2"/>
      <c r="J39" s="2"/>
      <c r="K39" s="2"/>
      <c r="L39" s="2"/>
    </row>
    <row r="40" spans="1:20" ht="14.45">
      <c r="A40" s="71"/>
      <c r="B40" s="75" t="s">
        <v>241</v>
      </c>
      <c r="C40" s="74"/>
      <c r="D40" s="72"/>
      <c r="E40" s="72"/>
      <c r="F40" s="72"/>
      <c r="G40" s="72"/>
      <c r="H40" s="72"/>
      <c r="I40" s="72"/>
      <c r="J40" s="72"/>
      <c r="K40" s="72"/>
      <c r="L40" s="72"/>
      <c r="M40" s="72"/>
      <c r="N40" s="72"/>
      <c r="O40" s="72"/>
      <c r="P40" s="72"/>
      <c r="Q40" s="72"/>
    </row>
    <row r="41" spans="1:20" ht="14.45">
      <c r="A41" s="71"/>
      <c r="B41" s="75" t="s">
        <v>242</v>
      </c>
      <c r="C41" s="74"/>
      <c r="D41" s="72"/>
      <c r="E41" s="72"/>
      <c r="F41" s="72"/>
      <c r="G41" s="72"/>
      <c r="H41" s="72"/>
      <c r="I41" s="72"/>
      <c r="J41" s="72"/>
      <c r="K41" s="72"/>
      <c r="L41" s="72"/>
      <c r="M41" s="72"/>
      <c r="N41" s="72"/>
      <c r="O41" s="72"/>
      <c r="P41" s="72"/>
      <c r="Q41" s="72"/>
    </row>
    <row r="42" spans="1:20" ht="14.45">
      <c r="A42" s="71"/>
      <c r="B42" s="75" t="s">
        <v>243</v>
      </c>
      <c r="C42" s="74"/>
      <c r="D42" s="72"/>
      <c r="E42" s="72"/>
      <c r="F42" s="72"/>
      <c r="G42" s="72"/>
      <c r="H42" s="72"/>
      <c r="I42" s="72"/>
      <c r="J42" s="72"/>
      <c r="K42" s="72"/>
      <c r="L42" s="72"/>
      <c r="M42" s="72"/>
      <c r="N42" s="72"/>
      <c r="O42" s="72"/>
      <c r="P42" s="72"/>
      <c r="Q42" s="72"/>
    </row>
    <row r="43" spans="1:20" ht="14.45">
      <c r="A43" s="71"/>
      <c r="B43" s="75" t="s">
        <v>244</v>
      </c>
      <c r="C43" s="74"/>
      <c r="D43" s="72"/>
      <c r="E43" s="72"/>
      <c r="F43" s="72"/>
      <c r="G43" s="72"/>
      <c r="H43" s="72"/>
      <c r="I43" s="72"/>
      <c r="J43" s="72"/>
      <c r="K43" s="72"/>
      <c r="L43" s="72"/>
      <c r="M43" s="72"/>
      <c r="N43" s="72"/>
      <c r="O43" s="72"/>
      <c r="P43" s="72"/>
      <c r="Q43" s="72"/>
    </row>
    <row r="44" spans="1:20" ht="36" customHeight="1">
      <c r="A44" s="71"/>
      <c r="B44" s="150" t="s">
        <v>245</v>
      </c>
      <c r="C44" s="150"/>
      <c r="D44" s="150"/>
      <c r="E44" s="150"/>
      <c r="F44" s="150"/>
      <c r="G44" s="150"/>
      <c r="H44" s="150"/>
      <c r="I44" s="150"/>
      <c r="J44" s="150"/>
      <c r="K44" s="150"/>
      <c r="L44" s="150"/>
      <c r="M44" s="150"/>
      <c r="N44" s="150"/>
      <c r="O44" s="150"/>
      <c r="P44" s="150"/>
      <c r="Q44" s="150"/>
    </row>
    <row r="45" spans="1:20" ht="14.45">
      <c r="A45" s="71"/>
      <c r="B45" s="150" t="s">
        <v>246</v>
      </c>
      <c r="C45" s="150"/>
      <c r="D45" s="150"/>
      <c r="E45" s="150"/>
      <c r="F45" s="150"/>
      <c r="G45" s="150"/>
      <c r="H45" s="150"/>
      <c r="I45" s="150"/>
      <c r="J45" s="150"/>
      <c r="K45" s="150"/>
      <c r="L45" s="150"/>
      <c r="M45" s="150"/>
      <c r="N45" s="150"/>
      <c r="O45" s="150"/>
      <c r="P45" s="150"/>
      <c r="Q45" s="150"/>
    </row>
    <row r="46" spans="1:20" ht="14.45">
      <c r="A46" s="71"/>
      <c r="B46" s="150" t="s">
        <v>247</v>
      </c>
      <c r="C46" s="150"/>
      <c r="D46" s="150"/>
      <c r="E46" s="150"/>
      <c r="F46" s="150"/>
      <c r="G46" s="150"/>
      <c r="H46" s="150"/>
      <c r="I46" s="150"/>
      <c r="J46" s="150"/>
      <c r="K46" s="150"/>
      <c r="L46" s="150"/>
      <c r="M46" s="150"/>
      <c r="N46" s="150"/>
      <c r="O46" s="150"/>
      <c r="P46" s="150"/>
      <c r="Q46" s="150"/>
    </row>
    <row r="47" spans="1:20" ht="11.25" customHeight="1">
      <c r="A47" s="71"/>
      <c r="B47" s="150" t="s">
        <v>248</v>
      </c>
      <c r="C47" s="150"/>
      <c r="D47" s="150"/>
      <c r="E47" s="150"/>
      <c r="F47" s="78"/>
      <c r="G47" s="78"/>
      <c r="H47" s="78"/>
      <c r="I47" s="78"/>
      <c r="J47" s="78"/>
      <c r="K47" s="78"/>
      <c r="L47" s="78"/>
      <c r="M47" s="78"/>
      <c r="N47" s="78"/>
      <c r="O47" s="78"/>
      <c r="P47" s="78"/>
      <c r="Q47" s="78"/>
    </row>
    <row r="48" spans="1:20" ht="14.45">
      <c r="A48" s="71"/>
      <c r="B48" s="150" t="s">
        <v>249</v>
      </c>
      <c r="C48" s="150"/>
      <c r="D48" s="150"/>
      <c r="E48" s="150"/>
      <c r="F48" s="78"/>
      <c r="G48" s="78"/>
      <c r="H48" s="78"/>
      <c r="I48" s="78"/>
      <c r="J48" s="78"/>
      <c r="K48" s="78"/>
      <c r="L48" s="78"/>
      <c r="M48" s="78"/>
      <c r="N48" s="78"/>
      <c r="O48" s="78"/>
      <c r="P48" s="78"/>
      <c r="Q48" s="78"/>
    </row>
    <row r="49" spans="1:20" ht="14.45">
      <c r="A49" s="71"/>
      <c r="B49" s="78"/>
      <c r="C49" s="78"/>
      <c r="D49" s="78"/>
      <c r="E49" s="78"/>
      <c r="F49" s="78"/>
      <c r="G49" s="78"/>
      <c r="H49" s="78"/>
      <c r="I49" s="78"/>
      <c r="J49" s="78"/>
      <c r="K49" s="78"/>
      <c r="L49" s="78"/>
      <c r="M49" s="78"/>
      <c r="N49" s="78"/>
      <c r="O49" s="78"/>
      <c r="P49" s="78"/>
      <c r="Q49" s="78"/>
    </row>
    <row r="50" spans="1:20" ht="14.45">
      <c r="A50" s="71"/>
      <c r="B50" s="66" t="s">
        <v>250</v>
      </c>
      <c r="C50" s="66"/>
      <c r="D50" s="66"/>
      <c r="E50" s="66"/>
      <c r="F50" s="66"/>
      <c r="G50" s="66"/>
      <c r="H50" s="66"/>
      <c r="I50" s="66"/>
      <c r="J50" s="66"/>
      <c r="K50" s="66"/>
      <c r="L50" s="66"/>
      <c r="M50" s="66"/>
      <c r="N50" s="66"/>
      <c r="O50" s="66"/>
      <c r="P50" s="66"/>
      <c r="Q50" s="66"/>
      <c r="R50" s="34"/>
      <c r="T50" s="114"/>
    </row>
    <row r="51" spans="1:20" ht="14.45">
      <c r="A51" s="71"/>
      <c r="B51" s="66" t="s">
        <v>251</v>
      </c>
      <c r="C51" s="66"/>
      <c r="D51" s="66"/>
      <c r="E51" s="66"/>
      <c r="F51" s="66"/>
      <c r="G51" s="66"/>
      <c r="H51" s="66"/>
      <c r="I51" s="66"/>
      <c r="J51" s="66"/>
      <c r="K51" s="66"/>
      <c r="L51" s="66"/>
      <c r="M51" s="66"/>
      <c r="N51" s="66"/>
      <c r="O51" s="66"/>
      <c r="P51" s="66"/>
      <c r="Q51" s="66"/>
      <c r="R51" s="34"/>
      <c r="T51" s="114"/>
    </row>
    <row r="52" spans="1:20" ht="14.45">
      <c r="A52" s="71"/>
      <c r="B52" s="66" t="s">
        <v>252</v>
      </c>
      <c r="C52" s="67"/>
      <c r="D52" s="67"/>
      <c r="E52" s="67"/>
      <c r="F52" s="67"/>
      <c r="G52" s="67"/>
      <c r="H52" s="67"/>
      <c r="I52" s="67"/>
      <c r="J52" s="67"/>
      <c r="K52" s="67"/>
      <c r="L52" s="67"/>
      <c r="M52" s="67"/>
      <c r="N52" s="67"/>
      <c r="O52" s="67"/>
      <c r="P52" s="67"/>
      <c r="Q52" s="67"/>
      <c r="R52" s="34"/>
      <c r="T52" s="114"/>
    </row>
    <row r="53" spans="1:20" ht="14.45">
      <c r="B53" s="66"/>
      <c r="C53" s="65"/>
      <c r="D53" s="72"/>
      <c r="R53" s="34"/>
      <c r="T53" s="114"/>
    </row>
    <row r="54" spans="1:20" ht="14.45">
      <c r="C54" s="65"/>
      <c r="D54" s="72"/>
      <c r="R54" s="34"/>
      <c r="T54" s="114"/>
    </row>
    <row r="55" spans="1:20" ht="14.45">
      <c r="B55" s="73"/>
      <c r="C55" s="65"/>
      <c r="D55" s="72"/>
      <c r="R55" s="34"/>
      <c r="T55" s="114"/>
    </row>
    <row r="56" spans="1:20" ht="14.45">
      <c r="C56" s="65"/>
      <c r="D56" s="72"/>
      <c r="R56" s="34"/>
      <c r="T56" s="114"/>
    </row>
    <row r="57" spans="1:20" ht="14.45">
      <c r="C57" s="65"/>
      <c r="D57" s="72"/>
      <c r="R57" s="34"/>
      <c r="T57" s="114"/>
    </row>
    <row r="58" spans="1:20" ht="14.45">
      <c r="C58" s="65"/>
      <c r="D58" s="72"/>
      <c r="N58" s="34"/>
      <c r="O58" s="34"/>
      <c r="P58" s="34"/>
      <c r="Q58" s="34"/>
      <c r="S58" s="114"/>
    </row>
    <row r="59" spans="1:20" ht="14.45">
      <c r="C59" s="65"/>
      <c r="D59" s="72"/>
      <c r="N59" s="34"/>
      <c r="O59" s="34"/>
      <c r="P59" s="34"/>
      <c r="Q59" s="34"/>
      <c r="S59" s="114"/>
    </row>
    <row r="60" spans="1:20" ht="14.45">
      <c r="C60" s="65"/>
      <c r="D60" s="72"/>
      <c r="N60" s="34"/>
      <c r="O60" s="34"/>
      <c r="P60" s="34"/>
      <c r="Q60" s="34"/>
      <c r="S60" s="114"/>
    </row>
    <row r="61" spans="1:20" ht="14.45">
      <c r="C61" s="65"/>
      <c r="D61" s="72"/>
      <c r="N61" s="34"/>
      <c r="O61" s="34"/>
      <c r="P61" s="34"/>
      <c r="Q61" s="34"/>
      <c r="S61" s="114"/>
    </row>
    <row r="62" spans="1:20" ht="14.45">
      <c r="C62" s="65"/>
      <c r="D62" s="72"/>
      <c r="N62" s="34"/>
      <c r="O62" s="34"/>
      <c r="P62" s="34"/>
      <c r="Q62" s="34"/>
      <c r="S62" s="114"/>
    </row>
    <row r="63" spans="1:20" ht="14.45">
      <c r="C63" s="65"/>
      <c r="D63" s="72"/>
      <c r="N63" s="34"/>
      <c r="O63" s="34"/>
    </row>
    <row r="64" spans="1:20" ht="14.45">
      <c r="C64" s="65"/>
      <c r="D64" s="72"/>
      <c r="N64" s="34"/>
      <c r="O64" s="34"/>
    </row>
    <row r="65" spans="3:15" ht="14.45">
      <c r="C65" s="65"/>
      <c r="D65" s="72"/>
      <c r="N65" s="34"/>
      <c r="O65" s="34"/>
    </row>
    <row r="66" spans="3:15" ht="14.45">
      <c r="C66" s="65"/>
      <c r="D66" s="72"/>
      <c r="N66" s="34"/>
      <c r="O66" s="34"/>
    </row>
    <row r="67" spans="3:15" ht="14.45">
      <c r="C67" s="65"/>
      <c r="D67" s="72"/>
      <c r="N67" s="34"/>
      <c r="O67" s="34"/>
    </row>
    <row r="68" spans="3:15" ht="14.45">
      <c r="C68" s="65"/>
      <c r="D68" s="72"/>
      <c r="N68" s="34"/>
      <c r="O68" s="34"/>
    </row>
    <row r="69" spans="3:15" ht="14.45">
      <c r="C69" s="65"/>
      <c r="D69" s="72"/>
      <c r="N69" s="34"/>
      <c r="O69" s="34"/>
    </row>
    <row r="70" spans="3:15" ht="14.45">
      <c r="C70" s="65"/>
      <c r="D70" s="72"/>
      <c r="N70" s="34"/>
      <c r="O70" s="34"/>
    </row>
    <row r="71" spans="3:15" ht="14.45">
      <c r="C71" s="65"/>
      <c r="D71" s="72"/>
      <c r="N71" s="34"/>
      <c r="O71" s="34"/>
    </row>
    <row r="72" spans="3:15" ht="14.45">
      <c r="C72" s="65"/>
      <c r="D72" s="72"/>
      <c r="N72" s="34"/>
      <c r="O72" s="34"/>
    </row>
    <row r="73" spans="3:15" ht="14.45">
      <c r="C73" s="65"/>
      <c r="D73" s="72"/>
      <c r="N73" s="34"/>
      <c r="O73" s="34"/>
    </row>
    <row r="74" spans="3:15" ht="14.45">
      <c r="C74" s="65"/>
      <c r="D74" s="72"/>
      <c r="N74" s="34"/>
      <c r="O74" s="34"/>
    </row>
    <row r="75" spans="3:15" ht="14.45">
      <c r="C75" s="65"/>
      <c r="D75" s="72"/>
      <c r="N75" s="34"/>
      <c r="O75" s="34"/>
    </row>
    <row r="76" spans="3:15" ht="14.45">
      <c r="C76" s="65"/>
      <c r="D76" s="72"/>
      <c r="N76" s="34"/>
      <c r="O76" s="34"/>
    </row>
    <row r="77" spans="3:15" ht="14.45">
      <c r="C77" s="65"/>
      <c r="D77" s="72"/>
      <c r="N77" s="34"/>
      <c r="O77" s="34"/>
    </row>
    <row r="78" spans="3:15" ht="14.45">
      <c r="C78" s="65"/>
      <c r="D78" s="72"/>
      <c r="N78" s="34"/>
      <c r="O78" s="34"/>
    </row>
    <row r="79" spans="3:15" ht="14.45">
      <c r="C79" s="65"/>
      <c r="D79" s="72"/>
      <c r="N79" s="34"/>
      <c r="O79" s="34"/>
    </row>
    <row r="80" spans="3:15" ht="14.45">
      <c r="C80" s="65"/>
      <c r="D80" s="72"/>
      <c r="N80" s="34"/>
      <c r="O80" s="34"/>
    </row>
    <row r="81" spans="3:15" ht="14.45">
      <c r="C81" s="65"/>
      <c r="D81" s="72"/>
      <c r="N81" s="34"/>
      <c r="O81" s="34"/>
    </row>
    <row r="82" spans="3:15" ht="14.45">
      <c r="C82" s="65"/>
      <c r="D82" s="72"/>
      <c r="N82" s="34"/>
      <c r="O82" s="34"/>
    </row>
    <row r="83" spans="3:15" ht="14.45">
      <c r="C83" s="65"/>
      <c r="D83" s="72"/>
      <c r="N83" s="34"/>
      <c r="O83" s="34"/>
    </row>
    <row r="84" spans="3:15" ht="14.45">
      <c r="C84" s="65"/>
      <c r="D84" s="72"/>
      <c r="N84" s="34"/>
      <c r="O84" s="34"/>
    </row>
    <row r="85" spans="3:15" ht="14.45">
      <c r="C85" s="65"/>
      <c r="D85" s="72"/>
      <c r="N85" s="34"/>
      <c r="O85" s="34"/>
    </row>
    <row r="86" spans="3:15" ht="14.45">
      <c r="C86" s="65"/>
      <c r="D86" s="72"/>
      <c r="N86" s="34"/>
      <c r="O86" s="34"/>
    </row>
    <row r="87" spans="3:15" ht="14.45">
      <c r="C87" s="65"/>
      <c r="D87" s="72"/>
      <c r="N87" s="34"/>
      <c r="O87" s="34"/>
    </row>
    <row r="88" spans="3:15" ht="14.45">
      <c r="C88" s="65"/>
      <c r="D88" s="72"/>
      <c r="N88" s="34"/>
      <c r="O88" s="34"/>
    </row>
    <row r="89" spans="3:15" ht="14.45">
      <c r="C89" s="65"/>
      <c r="D89" s="72"/>
      <c r="N89" s="34"/>
      <c r="O89" s="34"/>
    </row>
    <row r="90" spans="3:15" ht="14.45">
      <c r="C90" s="65"/>
      <c r="D90" s="72"/>
      <c r="N90" s="34"/>
      <c r="O90" s="34"/>
    </row>
    <row r="91" spans="3:15" ht="14.45">
      <c r="C91" s="65"/>
      <c r="D91" s="72"/>
      <c r="N91" s="34"/>
      <c r="O91" s="34"/>
    </row>
    <row r="92" spans="3:15" ht="14.45">
      <c r="C92" s="65"/>
      <c r="D92" s="72"/>
      <c r="N92" s="34"/>
      <c r="O92" s="34"/>
    </row>
    <row r="93" spans="3:15" ht="14.45">
      <c r="C93" s="65"/>
      <c r="D93" s="72"/>
      <c r="N93" s="34"/>
      <c r="O93" s="34"/>
    </row>
    <row r="94" spans="3:15" ht="14.45">
      <c r="C94" s="65"/>
      <c r="D94" s="72"/>
      <c r="N94" s="34"/>
      <c r="O94" s="34"/>
    </row>
    <row r="95" spans="3:15" ht="14.45">
      <c r="C95" s="65"/>
      <c r="D95" s="72"/>
      <c r="N95" s="34"/>
      <c r="O95" s="34"/>
    </row>
    <row r="96" spans="3:15" ht="14.45">
      <c r="C96" s="65"/>
      <c r="D96" s="72"/>
      <c r="N96" s="34"/>
      <c r="O96" s="34"/>
    </row>
    <row r="97" spans="3:15" ht="14.45">
      <c r="C97" s="65"/>
      <c r="D97" s="72"/>
      <c r="N97" s="34"/>
      <c r="O97" s="34"/>
    </row>
    <row r="98" spans="3:15" ht="14.45">
      <c r="C98" s="65"/>
      <c r="D98" s="72"/>
      <c r="N98" s="34"/>
      <c r="O98" s="34"/>
    </row>
    <row r="99" spans="3:15" ht="14.45">
      <c r="C99" s="65"/>
      <c r="D99" s="72"/>
      <c r="N99" s="34"/>
      <c r="O99" s="34"/>
    </row>
    <row r="100" spans="3:15" ht="14.45">
      <c r="C100" s="65"/>
      <c r="D100" s="72"/>
    </row>
    <row r="101" spans="3:15" ht="14.45">
      <c r="C101" s="65"/>
      <c r="D101" s="72"/>
    </row>
    <row r="102" spans="3:15" ht="14.45">
      <c r="C102" s="65"/>
      <c r="D102" s="72"/>
    </row>
    <row r="103" spans="3:15" ht="14.45">
      <c r="C103" s="65"/>
      <c r="D103" s="72"/>
    </row>
  </sheetData>
  <autoFilter ref="A5:Q38" xr:uid="{00000000-0009-0000-0000-000005000000}"/>
  <mergeCells count="8">
    <mergeCell ref="B48:E48"/>
    <mergeCell ref="B47:E47"/>
    <mergeCell ref="B45:Q45"/>
    <mergeCell ref="B46:Q46"/>
    <mergeCell ref="A5:A6"/>
    <mergeCell ref="B5:B6"/>
    <mergeCell ref="C5:C6"/>
    <mergeCell ref="B44:Q44"/>
  </mergeCells>
  <pageMargins left="0.18" right="7.0000000000000007E-2" top="0.32" bottom="0.15748031496062992" header="1.28" footer="0.15748031496062992"/>
  <pageSetup scale="47" orientation="landscape" horizontalDpi="4294967294" verticalDpi="4294967294"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7"/>
  <sheetViews>
    <sheetView zoomScale="70" zoomScaleNormal="70" workbookViewId="0">
      <selection activeCell="D4" sqref="D4:D5"/>
    </sheetView>
  </sheetViews>
  <sheetFormatPr defaultColWidth="11.42578125" defaultRowHeight="14.45"/>
  <cols>
    <col min="2" max="2" width="84.85546875" customWidth="1"/>
    <col min="3" max="3" width="24.5703125" bestFit="1" customWidth="1"/>
    <col min="4" max="4" width="18.140625" bestFit="1" customWidth="1"/>
    <col min="5" max="5" width="18.5703125" bestFit="1" customWidth="1"/>
    <col min="6" max="6" width="18.140625" bestFit="1" customWidth="1"/>
    <col min="7" max="7" width="17.28515625" bestFit="1" customWidth="1"/>
    <col min="8" max="9" width="16.5703125" bestFit="1" customWidth="1"/>
    <col min="10" max="10" width="16.140625" bestFit="1" customWidth="1"/>
    <col min="11" max="11" width="18.5703125" bestFit="1" customWidth="1"/>
    <col min="12" max="12" width="16.5703125" bestFit="1" customWidth="1"/>
    <col min="13" max="13" width="15.28515625" bestFit="1" customWidth="1"/>
    <col min="14" max="14" width="15.28515625" customWidth="1"/>
    <col min="15" max="15" width="18.5703125" style="39" bestFit="1" customWidth="1"/>
    <col min="16" max="16" width="19.85546875" style="39" bestFit="1" customWidth="1"/>
  </cols>
  <sheetData>
    <row r="1" spans="1:16">
      <c r="O1"/>
      <c r="P1"/>
    </row>
    <row r="2" spans="1:16">
      <c r="A2" t="s">
        <v>253</v>
      </c>
      <c r="B2" s="35" t="s">
        <v>26</v>
      </c>
      <c r="C2" s="35" t="s">
        <v>254</v>
      </c>
      <c r="D2" s="35" t="s">
        <v>255</v>
      </c>
      <c r="E2" s="35" t="s">
        <v>27</v>
      </c>
      <c r="F2" s="35" t="s">
        <v>28</v>
      </c>
      <c r="G2" s="35" t="s">
        <v>29</v>
      </c>
      <c r="H2" s="35" t="s">
        <v>30</v>
      </c>
      <c r="I2" s="35" t="s">
        <v>31</v>
      </c>
      <c r="J2" s="35" t="s">
        <v>32</v>
      </c>
      <c r="K2" s="35" t="s">
        <v>256</v>
      </c>
      <c r="L2" s="35" t="s">
        <v>257</v>
      </c>
      <c r="M2" s="35" t="s">
        <v>258</v>
      </c>
      <c r="N2" s="34"/>
      <c r="O2" s="47" t="s">
        <v>259</v>
      </c>
      <c r="P2" s="47" t="s">
        <v>260</v>
      </c>
    </row>
    <row r="3" spans="1:16">
      <c r="A3">
        <v>1202</v>
      </c>
      <c r="B3" s="36" t="s">
        <v>2</v>
      </c>
      <c r="C3" s="34">
        <v>1382644.3333333333</v>
      </c>
      <c r="D3" s="34">
        <v>9322108.75</v>
      </c>
      <c r="E3" s="34">
        <v>4540074.75</v>
      </c>
      <c r="F3" s="34">
        <v>7278636.916666667</v>
      </c>
      <c r="G3" s="34">
        <v>6053820.583333333</v>
      </c>
      <c r="H3" s="34">
        <v>2315626.9166666665</v>
      </c>
      <c r="I3" s="34">
        <v>2134703.4166666665</v>
      </c>
      <c r="J3" s="34">
        <v>417723.66666666669</v>
      </c>
      <c r="K3" s="34">
        <v>3493068</v>
      </c>
      <c r="L3" s="34">
        <v>1155332.9166666667</v>
      </c>
      <c r="M3" s="34">
        <v>639486.58333333337</v>
      </c>
      <c r="N3" s="34"/>
      <c r="O3" s="46">
        <f>(E3*0.6)+(F3*0.5)+(G3*0.15)</f>
        <v>7271436.395833334</v>
      </c>
      <c r="P3" s="46">
        <f>(E3*0.4)+(F3*0.5)+(G3*0.85)+(I3*1.2)+(J3*1.2)+(D3*1.2)+C3+H3+K3+L3+M3</f>
        <v>33836697.604166664</v>
      </c>
    </row>
    <row r="4" spans="1:16">
      <c r="A4">
        <v>1205</v>
      </c>
      <c r="B4" s="36" t="s">
        <v>47</v>
      </c>
      <c r="C4" s="34">
        <v>12290281.833333334</v>
      </c>
      <c r="D4" s="34">
        <v>83076870.166666672</v>
      </c>
      <c r="E4" s="34">
        <v>30261745</v>
      </c>
      <c r="F4" s="34">
        <v>64940611.166666664</v>
      </c>
      <c r="G4" s="34">
        <v>23812092.416666668</v>
      </c>
      <c r="H4" s="34">
        <v>9119667.333333334</v>
      </c>
      <c r="I4" s="34">
        <v>3379459.6666666665</v>
      </c>
      <c r="J4" s="34">
        <v>475698.08333333331</v>
      </c>
      <c r="K4" s="34">
        <v>101094337.5</v>
      </c>
      <c r="L4" s="34">
        <v>11724946.416666666</v>
      </c>
      <c r="M4" s="34">
        <v>1481073.5833333333</v>
      </c>
      <c r="N4" s="34"/>
      <c r="O4" s="46">
        <f t="shared" ref="O4:O33" si="0">(E4*0.6)+(F4*0.5)+(G4*0.15)</f>
        <v>54199166.445833325</v>
      </c>
      <c r="P4" s="46">
        <f>(E4*0.4)+(F4*0.5)+(G4*0.85)+(I4*1.2)+(J4*1.2)+(D4*1.2)+C4+H4+K4+L4+M4</f>
        <v>304844022.30416667</v>
      </c>
    </row>
    <row r="5" spans="1:16">
      <c r="A5">
        <v>1218</v>
      </c>
      <c r="B5" s="36" t="s">
        <v>70</v>
      </c>
      <c r="C5" s="34">
        <v>3843240.6666666665</v>
      </c>
      <c r="D5" s="34">
        <v>19000246.25</v>
      </c>
      <c r="E5" s="34">
        <v>3789524.8333333335</v>
      </c>
      <c r="F5" s="34">
        <v>8535713.166666666</v>
      </c>
      <c r="G5" s="34">
        <v>6279076</v>
      </c>
      <c r="H5" s="34">
        <v>4895079.166666667</v>
      </c>
      <c r="I5" s="34">
        <v>2836645.4166666665</v>
      </c>
      <c r="J5" s="34">
        <v>3114449.8333333335</v>
      </c>
      <c r="K5" s="34">
        <v>13387195.916666666</v>
      </c>
      <c r="L5" s="34">
        <v>2429420.5</v>
      </c>
      <c r="M5" s="34">
        <v>1127933.5833333333</v>
      </c>
      <c r="N5" s="34"/>
      <c r="O5" s="46">
        <f t="shared" si="0"/>
        <v>7483432.8833333328</v>
      </c>
      <c r="P5" s="46">
        <f t="shared" ref="P5:P33" si="1">(E5*0.4)+(F5*0.5)+(G5*0.85)+(I5*1.2)+(J5*1.2)+(D5*1.2)+C5+H5+K5+L5+M5</f>
        <v>66745360.75</v>
      </c>
    </row>
    <row r="6" spans="1:16">
      <c r="A6">
        <v>1221</v>
      </c>
      <c r="B6" s="36" t="s">
        <v>4</v>
      </c>
      <c r="C6" s="34">
        <v>491645.08333333331</v>
      </c>
      <c r="D6" s="34">
        <v>3116011.8333333335</v>
      </c>
      <c r="E6" s="34">
        <v>10395971.083333334</v>
      </c>
      <c r="F6" s="34">
        <v>824017.41666666663</v>
      </c>
      <c r="G6" s="34">
        <v>471187.08333333331</v>
      </c>
      <c r="H6" s="34">
        <v>0</v>
      </c>
      <c r="I6" s="34">
        <v>0</v>
      </c>
      <c r="J6" s="34">
        <v>0</v>
      </c>
      <c r="K6" s="34">
        <v>52188.583333333336</v>
      </c>
      <c r="L6" s="34">
        <v>1893370.6666666667</v>
      </c>
      <c r="M6" s="34">
        <v>356867.16666666669</v>
      </c>
      <c r="N6" s="34"/>
      <c r="O6" s="46">
        <f t="shared" si="0"/>
        <v>6720269.4208333334</v>
      </c>
      <c r="P6" s="46">
        <f t="shared" si="1"/>
        <v>11504191.862500001</v>
      </c>
    </row>
    <row r="7" spans="1:16">
      <c r="A7">
        <v>1223</v>
      </c>
      <c r="B7" s="36" t="s">
        <v>5</v>
      </c>
      <c r="C7" s="34">
        <v>13589.333333333334</v>
      </c>
      <c r="D7" s="34">
        <v>1235818.5833333333</v>
      </c>
      <c r="E7" s="34">
        <v>2056652.0833333333</v>
      </c>
      <c r="F7" s="34">
        <v>1178274</v>
      </c>
      <c r="G7" s="34">
        <v>276808</v>
      </c>
      <c r="H7" s="34">
        <v>2357.6666666666665</v>
      </c>
      <c r="I7" s="34">
        <v>0</v>
      </c>
      <c r="J7" s="34">
        <v>0</v>
      </c>
      <c r="K7" s="34">
        <v>51902</v>
      </c>
      <c r="L7" s="34">
        <v>1225920.1666666667</v>
      </c>
      <c r="M7" s="34">
        <v>4788.75</v>
      </c>
      <c r="N7" s="34"/>
      <c r="O7" s="46">
        <f t="shared" si="0"/>
        <v>1864649.45</v>
      </c>
      <c r="P7" s="46">
        <f t="shared" si="1"/>
        <v>4428624.8500000006</v>
      </c>
    </row>
    <row r="8" spans="1:16">
      <c r="A8">
        <v>1225</v>
      </c>
      <c r="B8" s="36" t="s">
        <v>261</v>
      </c>
      <c r="C8" s="34">
        <v>22138678.916666668</v>
      </c>
      <c r="D8" s="34">
        <v>283918365.58333331</v>
      </c>
      <c r="E8" s="34">
        <v>42220296.916666664</v>
      </c>
      <c r="F8" s="34">
        <v>191207261.33333334</v>
      </c>
      <c r="G8" s="34">
        <v>158544670.33333334</v>
      </c>
      <c r="H8" s="34">
        <v>63047386.75</v>
      </c>
      <c r="I8" s="34">
        <v>22589905.083333332</v>
      </c>
      <c r="J8" s="34">
        <v>25328491.333333332</v>
      </c>
      <c r="K8" s="34">
        <v>386588160.41666669</v>
      </c>
      <c r="L8" s="34">
        <v>65643964.5</v>
      </c>
      <c r="M8" s="34">
        <v>0</v>
      </c>
      <c r="N8" s="34"/>
      <c r="O8" s="46">
        <f t="shared" si="0"/>
        <v>144717509.36666667</v>
      </c>
      <c r="P8" s="46">
        <f t="shared" si="1"/>
        <v>1182877024.2</v>
      </c>
    </row>
    <row r="9" spans="1:16">
      <c r="A9">
        <v>1226</v>
      </c>
      <c r="B9" s="95" t="s">
        <v>262</v>
      </c>
      <c r="C9" s="34">
        <v>80011.833329999994</v>
      </c>
      <c r="D9" s="34">
        <v>65094</v>
      </c>
      <c r="E9" s="34">
        <v>569032</v>
      </c>
      <c r="F9" s="34">
        <v>152069</v>
      </c>
      <c r="G9" s="34">
        <v>960</v>
      </c>
      <c r="H9" s="34"/>
      <c r="I9" s="34"/>
      <c r="J9" s="34"/>
      <c r="K9" s="34">
        <v>2583</v>
      </c>
      <c r="L9" s="34">
        <v>34202</v>
      </c>
      <c r="M9" s="34"/>
      <c r="N9" s="34"/>
      <c r="O9" s="46">
        <f t="shared" si="0"/>
        <v>417597.7</v>
      </c>
      <c r="P9" s="46">
        <f t="shared" si="1"/>
        <v>499372.93333000003</v>
      </c>
    </row>
    <row r="10" spans="1:16">
      <c r="A10">
        <v>1227</v>
      </c>
      <c r="B10" s="36" t="s">
        <v>8</v>
      </c>
      <c r="C10" s="34">
        <v>284022.08333333331</v>
      </c>
      <c r="D10" s="34">
        <v>1339493.4166666667</v>
      </c>
      <c r="E10" s="34">
        <v>2762660.3333333335</v>
      </c>
      <c r="F10" s="34">
        <v>700446.83333333337</v>
      </c>
      <c r="G10" s="34">
        <v>129810.75</v>
      </c>
      <c r="H10" s="34">
        <v>0</v>
      </c>
      <c r="I10" s="34">
        <v>0</v>
      </c>
      <c r="J10" s="34">
        <v>0</v>
      </c>
      <c r="K10" s="34">
        <v>132529.16666666666</v>
      </c>
      <c r="L10" s="34">
        <v>610220.08333333337</v>
      </c>
      <c r="M10" s="34">
        <v>7649.333333333333</v>
      </c>
      <c r="N10" s="34"/>
      <c r="O10" s="46">
        <f t="shared" si="0"/>
        <v>2027291.2291666667</v>
      </c>
      <c r="P10" s="46">
        <f t="shared" si="1"/>
        <v>4207439.4541666666</v>
      </c>
    </row>
    <row r="11" spans="1:16">
      <c r="A11">
        <v>1228</v>
      </c>
      <c r="B11" s="36" t="s">
        <v>9</v>
      </c>
      <c r="C11" s="34">
        <v>186242.58333333334</v>
      </c>
      <c r="D11" s="34">
        <v>1436277.6666666667</v>
      </c>
      <c r="E11" s="34">
        <v>3051315.25</v>
      </c>
      <c r="F11" s="34">
        <v>1161559.0833333333</v>
      </c>
      <c r="G11" s="34">
        <v>124142.66666666667</v>
      </c>
      <c r="H11" s="34">
        <v>0</v>
      </c>
      <c r="I11" s="34">
        <v>0</v>
      </c>
      <c r="J11" s="34">
        <v>0</v>
      </c>
      <c r="K11" s="34">
        <v>161110.83333333334</v>
      </c>
      <c r="L11" s="34">
        <v>451127</v>
      </c>
      <c r="M11" s="34">
        <v>38611.916666666664</v>
      </c>
      <c r="N11" s="34"/>
      <c r="O11" s="46">
        <f t="shared" si="0"/>
        <v>2430190.0916666663</v>
      </c>
      <c r="P11" s="46">
        <f t="shared" si="1"/>
        <v>4467452.4416666673</v>
      </c>
    </row>
    <row r="12" spans="1:16">
      <c r="A12">
        <v>1231</v>
      </c>
      <c r="B12" s="36" t="s">
        <v>10</v>
      </c>
      <c r="C12" s="34">
        <v>6856673.666666667</v>
      </c>
      <c r="D12" s="34">
        <v>43856209.416666664</v>
      </c>
      <c r="E12" s="34">
        <v>26909303</v>
      </c>
      <c r="F12" s="34">
        <v>33872566.083333336</v>
      </c>
      <c r="G12" s="34">
        <v>23763855.666666668</v>
      </c>
      <c r="H12" s="34">
        <v>16890281</v>
      </c>
      <c r="I12" s="34">
        <v>2919500.1666666665</v>
      </c>
      <c r="J12" s="34">
        <v>2641992.3333333335</v>
      </c>
      <c r="K12" s="34">
        <v>17283498.833333332</v>
      </c>
      <c r="L12" s="34">
        <v>7055143</v>
      </c>
      <c r="M12" s="34">
        <v>644614.58333333337</v>
      </c>
      <c r="N12" s="34"/>
      <c r="O12" s="46">
        <f t="shared" si="0"/>
        <v>36646443.19166667</v>
      </c>
      <c r="P12" s="46">
        <f t="shared" si="1"/>
        <v>155930734.94166669</v>
      </c>
    </row>
    <row r="13" spans="1:16">
      <c r="A13">
        <v>1232</v>
      </c>
      <c r="B13" s="36" t="s">
        <v>78</v>
      </c>
      <c r="C13" s="34">
        <v>11807991.75</v>
      </c>
      <c r="D13" s="34">
        <v>72163734</v>
      </c>
      <c r="E13" s="34">
        <v>20459576.416666668</v>
      </c>
      <c r="F13" s="34">
        <v>30120777.416666668</v>
      </c>
      <c r="G13" s="34">
        <v>31503004.25</v>
      </c>
      <c r="H13" s="34">
        <v>15507552.75</v>
      </c>
      <c r="I13" s="34">
        <v>12472295.833333334</v>
      </c>
      <c r="J13" s="34">
        <v>8321725.333333333</v>
      </c>
      <c r="K13" s="34">
        <v>31498967.75</v>
      </c>
      <c r="L13" s="34">
        <v>24224472.5</v>
      </c>
      <c r="M13" s="34">
        <v>0.58333333333333337</v>
      </c>
      <c r="N13" s="34"/>
      <c r="O13" s="46">
        <f t="shared" si="0"/>
        <v>32061585.195833333</v>
      </c>
      <c r="P13" s="46">
        <f t="shared" si="1"/>
        <v>244610064.42083332</v>
      </c>
    </row>
    <row r="14" spans="1:16">
      <c r="A14">
        <v>1233</v>
      </c>
      <c r="B14" s="36" t="s">
        <v>11</v>
      </c>
      <c r="C14" s="34">
        <v>1731666.75</v>
      </c>
      <c r="D14" s="34">
        <v>23724685.333333332</v>
      </c>
      <c r="E14" s="34">
        <v>27965457.5</v>
      </c>
      <c r="F14" s="34">
        <v>38839521.583333336</v>
      </c>
      <c r="G14" s="34">
        <v>15817317.666666666</v>
      </c>
      <c r="H14" s="34">
        <v>7318493.25</v>
      </c>
      <c r="I14" s="34">
        <v>2122742</v>
      </c>
      <c r="J14" s="34">
        <v>398765.41666666669</v>
      </c>
      <c r="K14" s="34">
        <v>7839452.5</v>
      </c>
      <c r="L14" s="34">
        <v>5830614.5</v>
      </c>
      <c r="M14" s="34">
        <v>2547376.5833333335</v>
      </c>
      <c r="N14" s="34"/>
      <c r="O14" s="46">
        <f t="shared" si="0"/>
        <v>38571632.94166667</v>
      </c>
      <c r="P14" s="46">
        <f t="shared" si="1"/>
        <v>100813698.69166666</v>
      </c>
    </row>
    <row r="15" spans="1:16">
      <c r="A15">
        <v>1234</v>
      </c>
      <c r="B15" s="36" t="s">
        <v>12</v>
      </c>
      <c r="C15" s="34">
        <v>1433532.1666666667</v>
      </c>
      <c r="D15" s="34">
        <v>19560991.083333332</v>
      </c>
      <c r="E15" s="34">
        <v>9362699.25</v>
      </c>
      <c r="F15" s="34">
        <v>20060583.666666668</v>
      </c>
      <c r="G15" s="34">
        <v>17153344.916666668</v>
      </c>
      <c r="H15" s="34">
        <v>4853375.916666667</v>
      </c>
      <c r="I15" s="34">
        <v>1187421.5833333333</v>
      </c>
      <c r="J15" s="34">
        <v>2004644.3333333333</v>
      </c>
      <c r="K15" s="34">
        <v>5520493.916666667</v>
      </c>
      <c r="L15" s="34">
        <v>2071469.9166666667</v>
      </c>
      <c r="M15" s="34">
        <v>1344636.75</v>
      </c>
      <c r="N15" s="34"/>
      <c r="O15" s="46">
        <f t="shared" si="0"/>
        <v>18220913.120833334</v>
      </c>
      <c r="P15" s="46">
        <f t="shared" si="1"/>
        <v>70882891.779166669</v>
      </c>
    </row>
    <row r="16" spans="1:16">
      <c r="A16">
        <v>1237</v>
      </c>
      <c r="B16" s="36" t="s">
        <v>13</v>
      </c>
      <c r="C16" s="34">
        <v>2867588.9166666665</v>
      </c>
      <c r="D16" s="34">
        <v>17210262.916666668</v>
      </c>
      <c r="E16" s="34">
        <v>14264455.166666666</v>
      </c>
      <c r="F16" s="34">
        <v>21971639.75</v>
      </c>
      <c r="G16" s="34">
        <v>5791574.333333333</v>
      </c>
      <c r="H16" s="34">
        <v>2852562.6666666665</v>
      </c>
      <c r="I16" s="34">
        <v>984408.16666666663</v>
      </c>
      <c r="J16" s="34">
        <v>50778.833333333336</v>
      </c>
      <c r="K16" s="34">
        <v>12692973.833333334</v>
      </c>
      <c r="L16" s="34">
        <v>5352737.666666667</v>
      </c>
      <c r="M16" s="34">
        <v>653601.41666666663</v>
      </c>
      <c r="N16" s="34"/>
      <c r="O16" s="46">
        <f t="shared" si="0"/>
        <v>20413229.125</v>
      </c>
      <c r="P16" s="46">
        <f t="shared" si="1"/>
        <v>67928444.525000006</v>
      </c>
    </row>
    <row r="17" spans="1:16">
      <c r="A17">
        <v>1238</v>
      </c>
      <c r="B17" s="36" t="s">
        <v>14</v>
      </c>
      <c r="C17" s="34">
        <v>973571.33333333337</v>
      </c>
      <c r="D17" s="34">
        <v>4673757.166666667</v>
      </c>
      <c r="E17" s="34">
        <v>7388462.333333333</v>
      </c>
      <c r="F17" s="34">
        <v>2712516.5</v>
      </c>
      <c r="G17" s="34">
        <v>904411.91666666663</v>
      </c>
      <c r="H17" s="34">
        <v>235027.58333333334</v>
      </c>
      <c r="I17" s="34">
        <v>0</v>
      </c>
      <c r="J17" s="34">
        <v>0</v>
      </c>
      <c r="K17" s="34">
        <v>1161250.25</v>
      </c>
      <c r="L17" s="34">
        <v>2485832.3333333335</v>
      </c>
      <c r="M17" s="34">
        <v>3222.3333333333335</v>
      </c>
      <c r="N17" s="34"/>
      <c r="O17" s="46">
        <f t="shared" si="0"/>
        <v>5924997.4374999991</v>
      </c>
      <c r="P17" s="46">
        <f t="shared" si="1"/>
        <v>15547805.745833337</v>
      </c>
    </row>
    <row r="18" spans="1:16">
      <c r="A18">
        <v>1239</v>
      </c>
      <c r="B18" s="36" t="s">
        <v>15</v>
      </c>
      <c r="C18" s="34">
        <v>3585000.8333333335</v>
      </c>
      <c r="D18" s="34">
        <v>9894087.416666666</v>
      </c>
      <c r="E18" s="34">
        <v>20661585.333333332</v>
      </c>
      <c r="F18" s="34">
        <v>11255065.833333334</v>
      </c>
      <c r="G18" s="34">
        <v>4723242.916666667</v>
      </c>
      <c r="H18" s="34">
        <v>1761443.5</v>
      </c>
      <c r="I18" s="34">
        <v>482065.41666666669</v>
      </c>
      <c r="J18" s="34">
        <v>5983.666666666667</v>
      </c>
      <c r="K18" s="34">
        <v>1857371</v>
      </c>
      <c r="L18" s="34">
        <v>2691928.0833333335</v>
      </c>
      <c r="M18" s="34">
        <v>651436.16666666663</v>
      </c>
      <c r="N18" s="34"/>
      <c r="O18" s="46">
        <f t="shared" si="0"/>
        <v>18732970.554166667</v>
      </c>
      <c r="P18" s="46">
        <f t="shared" si="1"/>
        <v>40912666.912500001</v>
      </c>
    </row>
    <row r="19" spans="1:16">
      <c r="A19">
        <v>1240</v>
      </c>
      <c r="B19" s="36" t="s">
        <v>16</v>
      </c>
      <c r="C19" s="34">
        <v>1783128.75</v>
      </c>
      <c r="D19" s="34">
        <v>5947982.416666667</v>
      </c>
      <c r="E19" s="34">
        <v>23761707.5</v>
      </c>
      <c r="F19" s="34">
        <v>8139332.083333333</v>
      </c>
      <c r="G19" s="34">
        <v>3371456.3333333335</v>
      </c>
      <c r="H19" s="34">
        <v>2047641.6666666667</v>
      </c>
      <c r="I19" s="34">
        <v>596311</v>
      </c>
      <c r="J19" s="34">
        <v>127064.33333333333</v>
      </c>
      <c r="K19" s="34">
        <v>7233881.25</v>
      </c>
      <c r="L19" s="34">
        <v>2192772.3333333335</v>
      </c>
      <c r="M19" s="34">
        <v>0</v>
      </c>
      <c r="N19" s="34"/>
      <c r="O19" s="46">
        <f t="shared" si="0"/>
        <v>18832408.991666667</v>
      </c>
      <c r="P19" s="46">
        <f t="shared" si="1"/>
        <v>37703140.225000001</v>
      </c>
    </row>
    <row r="20" spans="1:16">
      <c r="A20">
        <v>1241</v>
      </c>
      <c r="B20" s="36" t="s">
        <v>76</v>
      </c>
      <c r="C20" s="34">
        <v>0</v>
      </c>
      <c r="D20" s="34">
        <v>559969.08333333337</v>
      </c>
      <c r="E20" s="34">
        <v>119802.91666666667</v>
      </c>
      <c r="F20" s="34">
        <v>78325.333333333328</v>
      </c>
      <c r="G20" s="34">
        <v>3868.4166666666665</v>
      </c>
      <c r="H20" s="34">
        <v>48653.75</v>
      </c>
      <c r="I20" s="34">
        <v>0</v>
      </c>
      <c r="J20" s="34">
        <v>0</v>
      </c>
      <c r="K20" s="34">
        <v>1591385.9166666667</v>
      </c>
      <c r="L20" s="34">
        <v>60988</v>
      </c>
      <c r="M20" s="34">
        <v>0</v>
      </c>
      <c r="N20" s="34"/>
      <c r="O20" s="46">
        <f t="shared" si="0"/>
        <v>111624.67916666665</v>
      </c>
      <c r="P20" s="46">
        <f t="shared" si="1"/>
        <v>2463362.5541666667</v>
      </c>
    </row>
    <row r="21" spans="1:16">
      <c r="A21">
        <v>1242</v>
      </c>
      <c r="B21" s="36" t="s">
        <v>263</v>
      </c>
      <c r="C21" s="34">
        <v>4217287.083333333</v>
      </c>
      <c r="D21" s="34">
        <v>15757905.75</v>
      </c>
      <c r="E21" s="34">
        <v>5128561</v>
      </c>
      <c r="F21" s="34">
        <v>25070626.083333332</v>
      </c>
      <c r="G21" s="34">
        <v>8320690.25</v>
      </c>
      <c r="H21" s="34">
        <v>2124661.4166666665</v>
      </c>
      <c r="I21" s="34">
        <v>766907.91666666663</v>
      </c>
      <c r="J21" s="34">
        <v>21928</v>
      </c>
      <c r="K21" s="34">
        <v>12153957.5</v>
      </c>
      <c r="L21" s="34">
        <v>3155077.25</v>
      </c>
      <c r="M21" s="34">
        <v>577200.91666666663</v>
      </c>
      <c r="N21" s="34"/>
      <c r="O21" s="46">
        <f t="shared" si="0"/>
        <v>16860553.179166667</v>
      </c>
      <c r="P21" s="46">
        <f t="shared" si="1"/>
        <v>63743598.320833333</v>
      </c>
    </row>
    <row r="22" spans="1:16">
      <c r="A22">
        <v>1243</v>
      </c>
      <c r="B22" s="36" t="s">
        <v>55</v>
      </c>
      <c r="C22" s="34">
        <v>527992.66666666663</v>
      </c>
      <c r="D22" s="34">
        <v>2547534.9166666665</v>
      </c>
      <c r="E22" s="34">
        <v>443349.16666666669</v>
      </c>
      <c r="F22" s="34">
        <v>2857315.8333333335</v>
      </c>
      <c r="G22" s="34">
        <v>1999470.25</v>
      </c>
      <c r="H22" s="34">
        <v>506353.75</v>
      </c>
      <c r="I22" s="34">
        <v>498532</v>
      </c>
      <c r="J22" s="34">
        <v>29647.916666666668</v>
      </c>
      <c r="K22" s="34">
        <v>2305521.5</v>
      </c>
      <c r="L22" s="34">
        <v>780663.25</v>
      </c>
      <c r="M22" s="34">
        <v>0</v>
      </c>
      <c r="N22" s="34"/>
      <c r="O22" s="46">
        <f t="shared" si="0"/>
        <v>1994587.9541666666</v>
      </c>
      <c r="P22" s="46">
        <f t="shared" si="1"/>
        <v>11116936.262499999</v>
      </c>
    </row>
    <row r="23" spans="1:16">
      <c r="A23">
        <v>1245</v>
      </c>
      <c r="B23" s="36" t="s">
        <v>65</v>
      </c>
      <c r="C23" s="34">
        <v>0</v>
      </c>
      <c r="D23" s="34">
        <v>21269746.25</v>
      </c>
      <c r="E23" s="34">
        <v>13501684.166666666</v>
      </c>
      <c r="F23" s="34">
        <v>16335978.583333334</v>
      </c>
      <c r="G23" s="34">
        <v>13668590</v>
      </c>
      <c r="H23" s="34">
        <v>2754295.0833333335</v>
      </c>
      <c r="I23" s="34">
        <v>1134386.25</v>
      </c>
      <c r="J23" s="34">
        <v>681303</v>
      </c>
      <c r="K23" s="34">
        <v>12231619.583333334</v>
      </c>
      <c r="L23" s="34">
        <v>4938561</v>
      </c>
      <c r="M23" s="34">
        <v>808103.75</v>
      </c>
      <c r="N23" s="34"/>
      <c r="O23" s="46">
        <f t="shared" si="0"/>
        <v>18319288.291666664</v>
      </c>
      <c r="P23" s="46">
        <f t="shared" si="1"/>
        <v>73622066.475000009</v>
      </c>
    </row>
    <row r="24" spans="1:16">
      <c r="A24">
        <v>1246</v>
      </c>
      <c r="B24" s="36" t="s">
        <v>18</v>
      </c>
      <c r="C24" s="34">
        <v>446123.91666666669</v>
      </c>
      <c r="D24" s="34">
        <v>2253215.6666666665</v>
      </c>
      <c r="E24" s="34">
        <v>6082124.083333333</v>
      </c>
      <c r="F24" s="34">
        <v>2851542.1666666665</v>
      </c>
      <c r="G24" s="34">
        <v>763083.66666666663</v>
      </c>
      <c r="H24" s="34">
        <v>128060.66666666667</v>
      </c>
      <c r="I24" s="34">
        <v>0</v>
      </c>
      <c r="J24" s="34">
        <v>0</v>
      </c>
      <c r="K24" s="34">
        <v>188110.91666666666</v>
      </c>
      <c r="L24" s="34">
        <v>2450292.4166666665</v>
      </c>
      <c r="M24" s="34">
        <v>-186.25</v>
      </c>
      <c r="N24" s="34"/>
      <c r="O24" s="46">
        <f t="shared" si="0"/>
        <v>5189508.083333333</v>
      </c>
      <c r="P24" s="46">
        <f t="shared" si="1"/>
        <v>10423502.300000001</v>
      </c>
    </row>
    <row r="25" spans="1:16">
      <c r="A25">
        <v>1250</v>
      </c>
      <c r="B25" s="36" t="s">
        <v>80</v>
      </c>
      <c r="C25" s="34">
        <v>21511126.25</v>
      </c>
      <c r="D25" s="34">
        <v>188623502.5</v>
      </c>
      <c r="E25" s="34">
        <v>64011055.416666664</v>
      </c>
      <c r="F25" s="34">
        <v>119212336.08333333</v>
      </c>
      <c r="G25" s="34">
        <v>96816912.333333328</v>
      </c>
      <c r="H25" s="34">
        <v>37923247</v>
      </c>
      <c r="I25" s="34">
        <v>24318396.583333332</v>
      </c>
      <c r="J25" s="34">
        <v>14114919.916666666</v>
      </c>
      <c r="K25" s="34">
        <v>383524222.08333331</v>
      </c>
      <c r="L25" s="34">
        <v>48465238.75</v>
      </c>
      <c r="M25" s="34">
        <v>0</v>
      </c>
      <c r="N25" s="34"/>
      <c r="O25" s="46">
        <f t="shared" si="0"/>
        <v>112535338.14166665</v>
      </c>
      <c r="P25" s="46">
        <f t="shared" si="1"/>
        <v>931396982.57500005</v>
      </c>
    </row>
    <row r="26" spans="1:16">
      <c r="A26">
        <v>1266</v>
      </c>
      <c r="B26" s="36" t="s">
        <v>19</v>
      </c>
      <c r="C26" s="34">
        <v>4477.166666666667</v>
      </c>
      <c r="D26" s="34">
        <v>15377058.333333334</v>
      </c>
      <c r="E26" s="34">
        <v>264289.58333333331</v>
      </c>
      <c r="F26" s="34">
        <v>783574.16666666663</v>
      </c>
      <c r="G26" s="34">
        <v>745344.91666666663</v>
      </c>
      <c r="H26" s="34">
        <v>624901.41666666663</v>
      </c>
      <c r="I26" s="34">
        <v>411477.5</v>
      </c>
      <c r="J26" s="34">
        <v>371620.08333333331</v>
      </c>
      <c r="K26" s="34">
        <v>15774766.916666666</v>
      </c>
      <c r="L26" s="34">
        <v>419512</v>
      </c>
      <c r="M26" s="34">
        <v>0</v>
      </c>
      <c r="N26" s="34"/>
      <c r="O26" s="46">
        <f t="shared" si="0"/>
        <v>662162.5708333333</v>
      </c>
      <c r="P26" s="46">
        <f t="shared" si="1"/>
        <v>37346890.695833333</v>
      </c>
    </row>
    <row r="27" spans="1:16">
      <c r="A27">
        <v>1279</v>
      </c>
      <c r="B27" s="95" t="s">
        <v>264</v>
      </c>
      <c r="C27" s="34">
        <v>0</v>
      </c>
      <c r="D27" s="34">
        <v>219090</v>
      </c>
      <c r="E27" s="34">
        <v>373000</v>
      </c>
      <c r="F27" s="34">
        <v>99897</v>
      </c>
      <c r="G27" s="34">
        <v>28923</v>
      </c>
      <c r="H27" s="34">
        <v>0</v>
      </c>
      <c r="I27" s="34">
        <v>0</v>
      </c>
      <c r="J27" s="34">
        <v>0</v>
      </c>
      <c r="K27" s="34">
        <v>13851</v>
      </c>
      <c r="L27" s="34">
        <v>0</v>
      </c>
      <c r="M27" s="34"/>
      <c r="N27" s="34"/>
      <c r="O27" s="46">
        <f t="shared" si="0"/>
        <v>278086.95</v>
      </c>
      <c r="P27" s="46">
        <f t="shared" si="1"/>
        <v>500492.05</v>
      </c>
    </row>
    <row r="28" spans="1:16">
      <c r="A28">
        <v>1285</v>
      </c>
      <c r="B28" s="36" t="s">
        <v>162</v>
      </c>
      <c r="C28" s="34">
        <v>0</v>
      </c>
      <c r="D28" s="34">
        <v>1397809.25</v>
      </c>
      <c r="E28" s="34">
        <v>1369108.3333333333</v>
      </c>
      <c r="F28" s="34">
        <v>90730.166666666672</v>
      </c>
      <c r="G28" s="34">
        <v>0</v>
      </c>
      <c r="H28" s="34">
        <v>0</v>
      </c>
      <c r="I28" s="34">
        <v>0</v>
      </c>
      <c r="J28" s="34">
        <v>0</v>
      </c>
      <c r="K28" s="34">
        <v>6910990.5</v>
      </c>
      <c r="L28" s="34">
        <v>1024075.5</v>
      </c>
      <c r="M28" s="34">
        <v>0</v>
      </c>
      <c r="N28" s="34"/>
      <c r="O28" s="46">
        <f t="shared" si="0"/>
        <v>866830.08333333326</v>
      </c>
      <c r="P28" s="46">
        <f t="shared" si="1"/>
        <v>10205445.516666666</v>
      </c>
    </row>
    <row r="29" spans="1:16">
      <c r="A29">
        <v>1289</v>
      </c>
      <c r="B29" s="36" t="s">
        <v>163</v>
      </c>
      <c r="C29" s="34">
        <v>0</v>
      </c>
      <c r="D29" s="34">
        <v>1250453.9166666667</v>
      </c>
      <c r="E29" s="34">
        <v>0</v>
      </c>
      <c r="F29" s="34">
        <v>0</v>
      </c>
      <c r="G29" s="34">
        <v>0</v>
      </c>
      <c r="H29" s="34">
        <v>0</v>
      </c>
      <c r="I29" s="34">
        <v>0</v>
      </c>
      <c r="J29" s="34">
        <v>0</v>
      </c>
      <c r="K29" s="34">
        <v>1662548.1666666667</v>
      </c>
      <c r="L29" s="34">
        <v>63414</v>
      </c>
      <c r="M29" s="34">
        <v>40062.75</v>
      </c>
      <c r="N29" s="34"/>
      <c r="O29" s="46">
        <f t="shared" si="0"/>
        <v>0</v>
      </c>
      <c r="P29" s="46">
        <f t="shared" si="1"/>
        <v>3266569.6166666667</v>
      </c>
    </row>
    <row r="30" spans="1:16">
      <c r="A30">
        <v>1331</v>
      </c>
      <c r="B30" s="36" t="s">
        <v>21</v>
      </c>
      <c r="C30" s="34">
        <v>1779566.5</v>
      </c>
      <c r="D30" s="34">
        <v>8167144.833333333</v>
      </c>
      <c r="E30" s="34">
        <v>5569588.166666667</v>
      </c>
      <c r="F30" s="34">
        <v>8499561.916666666</v>
      </c>
      <c r="G30" s="34">
        <v>3118814.9166666665</v>
      </c>
      <c r="H30" s="34">
        <v>1236312.0833333333</v>
      </c>
      <c r="I30" s="34">
        <v>10205.75</v>
      </c>
      <c r="J30" s="34">
        <v>1991.3333333333333</v>
      </c>
      <c r="K30" s="34">
        <v>2444610.8333333335</v>
      </c>
      <c r="L30" s="34">
        <v>2670029.1666666665</v>
      </c>
      <c r="M30" s="34">
        <v>411136</v>
      </c>
      <c r="N30" s="34"/>
      <c r="O30" s="46">
        <f t="shared" si="0"/>
        <v>8059356.0958333323</v>
      </c>
      <c r="P30" s="46">
        <f t="shared" si="1"/>
        <v>27485473.787499998</v>
      </c>
    </row>
    <row r="31" spans="1:16">
      <c r="A31">
        <v>1410</v>
      </c>
      <c r="B31" s="36" t="s">
        <v>189</v>
      </c>
      <c r="C31" s="34">
        <v>13280540</v>
      </c>
      <c r="D31" s="34">
        <v>135630180.91666666</v>
      </c>
      <c r="E31" s="34">
        <v>196835952.16666666</v>
      </c>
      <c r="F31" s="34">
        <v>68673906.5</v>
      </c>
      <c r="G31" s="34">
        <v>43532899.583333336</v>
      </c>
      <c r="H31" s="34">
        <v>24843554.583333332</v>
      </c>
      <c r="I31" s="34">
        <v>10583198.166666666</v>
      </c>
      <c r="J31" s="34">
        <v>15831369.333333334</v>
      </c>
      <c r="K31" s="34">
        <v>58746812.583333336</v>
      </c>
      <c r="L31" s="34">
        <v>20483210.916666668</v>
      </c>
      <c r="M31" s="34">
        <v>223887.33333333334</v>
      </c>
      <c r="N31" s="34"/>
      <c r="O31" s="46">
        <f t="shared" si="0"/>
        <v>158968459.48750001</v>
      </c>
      <c r="P31" s="46">
        <f t="shared" si="1"/>
        <v>462106002.27916658</v>
      </c>
    </row>
    <row r="32" spans="1:16">
      <c r="A32">
        <v>1411</v>
      </c>
      <c r="B32" s="36" t="s">
        <v>265</v>
      </c>
      <c r="C32" s="34">
        <v>14803176.916666666</v>
      </c>
      <c r="D32" s="34">
        <v>115967218.25</v>
      </c>
      <c r="E32" s="34">
        <v>205319236.16666666</v>
      </c>
      <c r="F32" s="34">
        <v>82663519.916666672</v>
      </c>
      <c r="G32" s="34">
        <v>33880386.416666664</v>
      </c>
      <c r="H32" s="34">
        <v>15493602.166666666</v>
      </c>
      <c r="I32" s="34">
        <v>8692816.5</v>
      </c>
      <c r="J32" s="34">
        <v>11400790.25</v>
      </c>
      <c r="K32" s="34">
        <v>51258455.5</v>
      </c>
      <c r="L32" s="34">
        <v>17041810.25</v>
      </c>
      <c r="M32" s="34">
        <v>0</v>
      </c>
      <c r="N32" s="34"/>
      <c r="O32" s="46">
        <f t="shared" si="0"/>
        <v>169605359.62083334</v>
      </c>
      <c r="P32" s="46">
        <f t="shared" si="1"/>
        <v>414127817.7125001</v>
      </c>
    </row>
    <row r="33" spans="1:16">
      <c r="A33">
        <v>1426</v>
      </c>
      <c r="B33" s="39" t="s">
        <v>266</v>
      </c>
      <c r="C33" s="34">
        <v>0</v>
      </c>
      <c r="D33" s="34">
        <v>59063</v>
      </c>
      <c r="E33" s="34">
        <v>138065</v>
      </c>
      <c r="F33" s="34">
        <v>43627</v>
      </c>
      <c r="G33" s="34">
        <v>982</v>
      </c>
      <c r="H33" s="34">
        <v>0</v>
      </c>
      <c r="I33" s="34">
        <v>0</v>
      </c>
      <c r="J33" s="34">
        <v>0</v>
      </c>
      <c r="K33" s="34">
        <v>0</v>
      </c>
      <c r="L33" s="34">
        <v>0</v>
      </c>
      <c r="M33" s="34">
        <v>0</v>
      </c>
      <c r="N33" s="34"/>
      <c r="O33" s="46">
        <f t="shared" si="0"/>
        <v>104799.8</v>
      </c>
      <c r="P33" s="46">
        <f t="shared" si="1"/>
        <v>148749.79999999999</v>
      </c>
    </row>
    <row r="34" spans="1:16">
      <c r="C34" s="34"/>
      <c r="D34" s="34"/>
      <c r="E34" s="34"/>
      <c r="F34" s="34"/>
      <c r="G34" s="34"/>
      <c r="H34" s="34"/>
      <c r="I34" s="34"/>
      <c r="J34" s="34"/>
      <c r="K34" s="34"/>
      <c r="L34" s="34"/>
      <c r="M34" s="34"/>
      <c r="N34" s="34"/>
      <c r="O34" s="46">
        <f>SUM(O3:O33)</f>
        <v>910091678.47916675</v>
      </c>
      <c r="P34" s="46">
        <f>SUM(P3:P33)</f>
        <v>4395693523.5874968</v>
      </c>
    </row>
    <row r="36" spans="1:16">
      <c r="E36" s="1"/>
      <c r="F36" s="1"/>
      <c r="G36" s="1"/>
    </row>
    <row r="37" spans="1:16">
      <c r="E37" s="1"/>
      <c r="F37" s="1"/>
      <c r="G37" s="1"/>
    </row>
  </sheetData>
  <sortState xmlns:xlrd2="http://schemas.microsoft.com/office/spreadsheetml/2017/richdata2" ref="A3:M32">
    <sortCondition ref="A3:A3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8"/>
  <sheetViews>
    <sheetView topLeftCell="A12" zoomScale="85" workbookViewId="0">
      <selection activeCell="D4" sqref="D4:D5"/>
    </sheetView>
  </sheetViews>
  <sheetFormatPr defaultColWidth="11.42578125" defaultRowHeight="14.45"/>
  <cols>
    <col min="1" max="1" width="11.85546875" bestFit="1" customWidth="1"/>
    <col min="2" max="2" width="112.28515625" customWidth="1"/>
    <col min="3" max="3" width="20.28515625" customWidth="1"/>
    <col min="4" max="4" width="21.28515625" customWidth="1"/>
    <col min="5" max="5" width="20.7109375" bestFit="1" customWidth="1"/>
    <col min="6" max="6" width="20.7109375" style="39" hidden="1" customWidth="1"/>
    <col min="7" max="7" width="20.28515625" bestFit="1" customWidth="1"/>
    <col min="8" max="8" width="56.28515625" customWidth="1"/>
    <col min="9" max="10" width="18" bestFit="1" customWidth="1"/>
    <col min="11" max="11" width="16.28515625" bestFit="1" customWidth="1"/>
    <col min="14" max="14" width="12.28515625" bestFit="1" customWidth="1"/>
  </cols>
  <sheetData>
    <row r="1" spans="1:11">
      <c r="B1" t="s">
        <v>267</v>
      </c>
    </row>
    <row r="2" spans="1:11" ht="45" customHeight="1">
      <c r="A2" t="s">
        <v>120</v>
      </c>
      <c r="B2" t="s">
        <v>26</v>
      </c>
      <c r="C2" t="s">
        <v>268</v>
      </c>
      <c r="D2" t="s">
        <v>269</v>
      </c>
      <c r="E2" t="s">
        <v>270</v>
      </c>
      <c r="F2" s="39" t="s">
        <v>271</v>
      </c>
      <c r="H2" s="157" t="s">
        <v>272</v>
      </c>
      <c r="I2" s="157"/>
      <c r="J2" s="81"/>
      <c r="K2" s="81"/>
    </row>
    <row r="3" spans="1:11">
      <c r="A3">
        <v>1202</v>
      </c>
      <c r="B3" t="s">
        <v>2</v>
      </c>
      <c r="C3" s="34">
        <v>8253717585</v>
      </c>
      <c r="D3" s="34">
        <v>7748200143</v>
      </c>
      <c r="E3" s="34">
        <v>7180831031</v>
      </c>
      <c r="F3" s="46">
        <f>C3+D3+E3</f>
        <v>23182748759</v>
      </c>
      <c r="H3" t="s">
        <v>273</v>
      </c>
      <c r="I3" t="s">
        <v>274</v>
      </c>
    </row>
    <row r="4" spans="1:11">
      <c r="A4">
        <v>1205</v>
      </c>
      <c r="B4" t="s">
        <v>47</v>
      </c>
      <c r="C4" s="34">
        <v>85687116585</v>
      </c>
      <c r="D4" s="34">
        <v>86680985560</v>
      </c>
      <c r="E4" s="34">
        <v>74674856941</v>
      </c>
      <c r="F4" s="46">
        <f>C4+D4+E4</f>
        <v>247042959086</v>
      </c>
      <c r="H4" t="s">
        <v>175</v>
      </c>
      <c r="I4" t="s">
        <v>275</v>
      </c>
    </row>
    <row r="5" spans="1:11">
      <c r="A5">
        <v>1218</v>
      </c>
      <c r="B5" t="s">
        <v>70</v>
      </c>
      <c r="C5" s="34">
        <v>1608108057</v>
      </c>
      <c r="D5" s="34">
        <v>1841820695</v>
      </c>
      <c r="E5" s="34">
        <v>105372779</v>
      </c>
      <c r="F5" s="46">
        <f>C5+D5+E5</f>
        <v>3555301531</v>
      </c>
      <c r="H5" t="s">
        <v>276</v>
      </c>
      <c r="I5" t="s">
        <v>274</v>
      </c>
    </row>
    <row r="6" spans="1:11">
      <c r="A6">
        <v>1221</v>
      </c>
      <c r="B6" t="s">
        <v>4</v>
      </c>
      <c r="C6" s="34">
        <v>13132942077</v>
      </c>
      <c r="D6" s="34">
        <v>11860116816</v>
      </c>
      <c r="E6" s="34">
        <v>12496665457</v>
      </c>
      <c r="F6" s="46">
        <f t="shared" ref="F6:F33" si="0">C6+D6+E6</f>
        <v>37489724350</v>
      </c>
      <c r="H6" t="s">
        <v>277</v>
      </c>
      <c r="I6" t="s">
        <v>275</v>
      </c>
    </row>
    <row r="7" spans="1:11">
      <c r="A7">
        <v>1223</v>
      </c>
      <c r="B7" t="s">
        <v>5</v>
      </c>
      <c r="C7" s="34">
        <v>2635251113</v>
      </c>
      <c r="D7" s="34">
        <v>2831494727</v>
      </c>
      <c r="E7" s="34">
        <v>2822162790</v>
      </c>
      <c r="F7" s="46">
        <f t="shared" si="0"/>
        <v>8288908630</v>
      </c>
      <c r="H7" t="s">
        <v>180</v>
      </c>
      <c r="I7" t="s">
        <v>274</v>
      </c>
    </row>
    <row r="8" spans="1:11">
      <c r="A8">
        <v>1225</v>
      </c>
      <c r="B8" t="s">
        <v>261</v>
      </c>
      <c r="C8" s="34">
        <v>63895986265</v>
      </c>
      <c r="D8" s="34">
        <v>64291319911</v>
      </c>
      <c r="E8" s="34">
        <v>46606624130</v>
      </c>
      <c r="F8" s="46">
        <f t="shared" si="0"/>
        <v>174793930306</v>
      </c>
      <c r="H8" t="s">
        <v>278</v>
      </c>
      <c r="I8" t="s">
        <v>275</v>
      </c>
    </row>
    <row r="9" spans="1:11">
      <c r="A9">
        <v>1226</v>
      </c>
      <c r="B9" t="s">
        <v>7</v>
      </c>
      <c r="C9" s="34">
        <v>925073736</v>
      </c>
      <c r="D9" s="34">
        <v>915625154</v>
      </c>
      <c r="E9" s="34">
        <v>935211833</v>
      </c>
      <c r="F9" s="46">
        <f t="shared" si="0"/>
        <v>2775910723</v>
      </c>
      <c r="H9" t="s">
        <v>279</v>
      </c>
      <c r="I9" t="s">
        <v>275</v>
      </c>
    </row>
    <row r="10" spans="1:11">
      <c r="A10">
        <v>1227</v>
      </c>
      <c r="B10" t="s">
        <v>8</v>
      </c>
      <c r="C10" s="34">
        <v>4199098751</v>
      </c>
      <c r="D10" s="34">
        <v>4064713413</v>
      </c>
      <c r="E10" s="34">
        <v>3681340818</v>
      </c>
      <c r="F10" s="46">
        <f t="shared" si="0"/>
        <v>11945152982</v>
      </c>
      <c r="H10" s="45" t="s">
        <v>280</v>
      </c>
      <c r="I10" t="s">
        <v>274</v>
      </c>
    </row>
    <row r="11" spans="1:11">
      <c r="A11">
        <v>1228</v>
      </c>
      <c r="B11" t="s">
        <v>9</v>
      </c>
      <c r="C11" s="34">
        <v>3786663038</v>
      </c>
      <c r="D11" s="34">
        <v>4168360048</v>
      </c>
      <c r="E11" s="34">
        <v>4001224059</v>
      </c>
      <c r="F11" s="46">
        <f t="shared" si="0"/>
        <v>11956247145</v>
      </c>
    </row>
    <row r="12" spans="1:11">
      <c r="A12">
        <v>1231</v>
      </c>
      <c r="B12" t="s">
        <v>10</v>
      </c>
      <c r="C12" s="34">
        <v>41464302546</v>
      </c>
      <c r="D12" s="34">
        <v>41625602809</v>
      </c>
      <c r="E12" s="34">
        <v>45035471897</v>
      </c>
      <c r="F12" s="46">
        <f t="shared" si="0"/>
        <v>128125377252</v>
      </c>
    </row>
    <row r="13" spans="1:11">
      <c r="A13">
        <v>1232</v>
      </c>
      <c r="B13" t="s">
        <v>78</v>
      </c>
      <c r="C13" s="34">
        <v>5615388012</v>
      </c>
      <c r="D13" s="34">
        <v>2629057317</v>
      </c>
      <c r="E13" s="34">
        <v>4403592250</v>
      </c>
      <c r="F13" s="46">
        <f t="shared" si="0"/>
        <v>12648037579</v>
      </c>
    </row>
    <row r="14" spans="1:11">
      <c r="A14">
        <v>1233</v>
      </c>
      <c r="B14" t="s">
        <v>11</v>
      </c>
      <c r="C14" s="34">
        <v>51398559094</v>
      </c>
      <c r="D14" s="34">
        <v>53536677255</v>
      </c>
      <c r="E14" s="34">
        <v>54512396708</v>
      </c>
      <c r="F14" s="46">
        <f t="shared" si="0"/>
        <v>159447633057</v>
      </c>
    </row>
    <row r="15" spans="1:11">
      <c r="A15">
        <v>1234</v>
      </c>
      <c r="B15" t="s">
        <v>12</v>
      </c>
      <c r="C15" s="34">
        <v>24637292914</v>
      </c>
      <c r="D15" s="34">
        <v>23423512042</v>
      </c>
      <c r="E15" s="34">
        <v>25352115850</v>
      </c>
      <c r="F15" s="46">
        <f t="shared" si="0"/>
        <v>73412920806</v>
      </c>
    </row>
    <row r="16" spans="1:11" ht="15" thickBot="1">
      <c r="A16">
        <v>1237</v>
      </c>
      <c r="B16" t="s">
        <v>13</v>
      </c>
      <c r="C16" s="34">
        <v>40819368941</v>
      </c>
      <c r="D16" s="34">
        <v>39311939589</v>
      </c>
      <c r="E16" s="34">
        <v>41300687054</v>
      </c>
      <c r="F16" s="46">
        <f t="shared" si="0"/>
        <v>121431995584</v>
      </c>
    </row>
    <row r="17" spans="1:14">
      <c r="A17">
        <v>1238</v>
      </c>
      <c r="B17" t="s">
        <v>14</v>
      </c>
      <c r="C17" s="34">
        <v>11788722187</v>
      </c>
      <c r="D17" s="34">
        <v>12100335863</v>
      </c>
      <c r="E17" s="34">
        <v>12078804988</v>
      </c>
      <c r="F17" s="46">
        <f t="shared" si="0"/>
        <v>35967863038</v>
      </c>
      <c r="H17" s="82" t="s">
        <v>189</v>
      </c>
      <c r="I17" s="87">
        <v>184749132577</v>
      </c>
      <c r="J17" s="88">
        <v>171302370956</v>
      </c>
      <c r="K17" s="88">
        <v>149490933822</v>
      </c>
      <c r="L17" t="b">
        <f>I17=D31</f>
        <v>1</v>
      </c>
      <c r="M17" t="b">
        <f>J17=C31</f>
        <v>1</v>
      </c>
      <c r="N17" t="b">
        <f>K17=E31</f>
        <v>1</v>
      </c>
    </row>
    <row r="18" spans="1:14">
      <c r="A18">
        <v>1239</v>
      </c>
      <c r="B18" t="s">
        <v>15</v>
      </c>
      <c r="C18" s="34">
        <v>36366367720</v>
      </c>
      <c r="D18" s="34">
        <v>36802789554</v>
      </c>
      <c r="E18" s="34">
        <v>32409446944</v>
      </c>
      <c r="F18" s="46">
        <f t="shared" si="0"/>
        <v>105578604218</v>
      </c>
      <c r="H18" s="83" t="s">
        <v>193</v>
      </c>
      <c r="I18" s="87">
        <v>274953700581</v>
      </c>
      <c r="J18" s="88">
        <v>265113321774</v>
      </c>
      <c r="K18" s="88">
        <v>251927051326</v>
      </c>
      <c r="L18" t="b">
        <f>I18=D32</f>
        <v>1</v>
      </c>
      <c r="M18" t="b">
        <f>J18=C32</f>
        <v>1</v>
      </c>
      <c r="N18" t="b">
        <f>K18=E32</f>
        <v>1</v>
      </c>
    </row>
    <row r="19" spans="1:14">
      <c r="A19">
        <v>1240</v>
      </c>
      <c r="B19" t="s">
        <v>16</v>
      </c>
      <c r="C19" s="34">
        <v>37654649893</v>
      </c>
      <c r="D19" s="34">
        <v>42358576956</v>
      </c>
      <c r="E19" s="34">
        <v>40332131842</v>
      </c>
      <c r="F19" s="46">
        <f t="shared" si="0"/>
        <v>120345358691</v>
      </c>
      <c r="H19" s="83" t="s">
        <v>47</v>
      </c>
      <c r="I19" s="87">
        <v>86680985560</v>
      </c>
      <c r="J19" s="88">
        <v>85687116585</v>
      </c>
      <c r="K19" s="88">
        <v>74674856941</v>
      </c>
      <c r="L19" t="b">
        <f>I19=D4</f>
        <v>1</v>
      </c>
      <c r="M19" t="b">
        <f>J19=C4</f>
        <v>1</v>
      </c>
      <c r="N19" t="b">
        <f>K19=E4</f>
        <v>1</v>
      </c>
    </row>
    <row r="20" spans="1:14">
      <c r="A20">
        <v>1241</v>
      </c>
      <c r="B20" t="s">
        <v>76</v>
      </c>
      <c r="C20" s="34">
        <v>13592585</v>
      </c>
      <c r="D20" s="34">
        <v>11474377</v>
      </c>
      <c r="E20" s="34">
        <v>16320317</v>
      </c>
      <c r="F20" s="46">
        <f t="shared" si="0"/>
        <v>41387279</v>
      </c>
      <c r="H20" s="83" t="s">
        <v>12</v>
      </c>
      <c r="I20" s="87">
        <v>23423512042</v>
      </c>
      <c r="J20" s="88">
        <v>24637292914</v>
      </c>
      <c r="K20" s="88">
        <v>25352115850</v>
      </c>
      <c r="L20" t="b">
        <f>I20=D15</f>
        <v>1</v>
      </c>
      <c r="M20" t="b">
        <f>J20=C15</f>
        <v>1</v>
      </c>
      <c r="N20" t="b">
        <f>K20=E15</f>
        <v>1</v>
      </c>
    </row>
    <row r="21" spans="1:14">
      <c r="A21">
        <v>1242</v>
      </c>
      <c r="B21" t="s">
        <v>17</v>
      </c>
      <c r="C21" s="34">
        <v>19095239227</v>
      </c>
      <c r="D21" s="34">
        <v>17627668829</v>
      </c>
      <c r="E21" s="34">
        <v>17757635549</v>
      </c>
      <c r="F21" s="46">
        <f t="shared" si="0"/>
        <v>54480543605</v>
      </c>
      <c r="H21" s="83" t="s">
        <v>15</v>
      </c>
      <c r="I21" s="87">
        <v>36802789554</v>
      </c>
      <c r="J21" s="88">
        <v>36366367720</v>
      </c>
      <c r="K21" s="88">
        <v>32409446944</v>
      </c>
      <c r="L21" t="b">
        <f>I21=D18</f>
        <v>1</v>
      </c>
      <c r="M21" t="b">
        <f>J21=C18</f>
        <v>1</v>
      </c>
      <c r="N21" t="b">
        <f>K21=E18</f>
        <v>1</v>
      </c>
    </row>
    <row r="22" spans="1:14">
      <c r="A22">
        <v>1243</v>
      </c>
      <c r="B22" t="s">
        <v>55</v>
      </c>
      <c r="C22" s="34">
        <v>3589824062</v>
      </c>
      <c r="D22" s="34">
        <v>3208097112</v>
      </c>
      <c r="E22" s="34">
        <v>2414690043</v>
      </c>
      <c r="F22" s="46">
        <f t="shared" si="0"/>
        <v>9212611217</v>
      </c>
      <c r="H22" s="83" t="s">
        <v>11</v>
      </c>
      <c r="I22" s="87">
        <v>53536677255</v>
      </c>
      <c r="J22" s="88">
        <v>51398559094</v>
      </c>
      <c r="K22" s="88">
        <v>54512396708</v>
      </c>
      <c r="L22" t="b">
        <f>I22=D14</f>
        <v>1</v>
      </c>
      <c r="M22" t="b">
        <f>J22=C14</f>
        <v>1</v>
      </c>
      <c r="N22" t="b">
        <f>K22=E14</f>
        <v>1</v>
      </c>
    </row>
    <row r="23" spans="1:14">
      <c r="A23">
        <v>1245</v>
      </c>
      <c r="B23" t="s">
        <v>65</v>
      </c>
      <c r="C23" s="34">
        <v>24272583165</v>
      </c>
      <c r="D23" s="34">
        <v>25053783317</v>
      </c>
      <c r="E23" s="34">
        <v>20271563145</v>
      </c>
      <c r="F23" s="46">
        <f t="shared" si="0"/>
        <v>69597929627</v>
      </c>
      <c r="H23" s="83" t="s">
        <v>55</v>
      </c>
      <c r="I23" s="87">
        <v>3208097112</v>
      </c>
      <c r="J23" s="88">
        <v>3589824062</v>
      </c>
      <c r="K23" s="88">
        <v>2414690043</v>
      </c>
      <c r="L23" t="b">
        <f>I23=D22</f>
        <v>1</v>
      </c>
      <c r="M23" t="b">
        <f>J23=C22</f>
        <v>1</v>
      </c>
      <c r="N23" t="b">
        <f>K23=E22</f>
        <v>1</v>
      </c>
    </row>
    <row r="24" spans="1:14">
      <c r="A24">
        <v>1246</v>
      </c>
      <c r="B24" t="s">
        <v>18</v>
      </c>
      <c r="C24" s="34">
        <v>11169214716</v>
      </c>
      <c r="D24" s="34">
        <v>11440875453</v>
      </c>
      <c r="E24" s="34">
        <v>11294597048</v>
      </c>
      <c r="F24" s="46">
        <f t="shared" si="0"/>
        <v>33904687217</v>
      </c>
      <c r="H24" s="83" t="s">
        <v>16</v>
      </c>
      <c r="I24" s="87">
        <v>42358576956</v>
      </c>
      <c r="J24" s="88">
        <v>37654649893</v>
      </c>
      <c r="K24" s="88">
        <v>40332131842</v>
      </c>
      <c r="L24" t="b">
        <f>I24=D19</f>
        <v>1</v>
      </c>
      <c r="M24" t="b">
        <f>J24=C19</f>
        <v>1</v>
      </c>
      <c r="N24" t="b">
        <f>K24=E19</f>
        <v>1</v>
      </c>
    </row>
    <row r="25" spans="1:14">
      <c r="A25">
        <v>1250</v>
      </c>
      <c r="B25" t="s">
        <v>80</v>
      </c>
      <c r="C25" s="34">
        <v>94989382530</v>
      </c>
      <c r="D25" s="34">
        <v>94083234720</v>
      </c>
      <c r="E25" s="34">
        <v>83825298533</v>
      </c>
      <c r="F25" s="46">
        <f t="shared" si="0"/>
        <v>272897915783</v>
      </c>
      <c r="H25" s="83" t="s">
        <v>10</v>
      </c>
      <c r="I25" s="87">
        <v>41625602809</v>
      </c>
      <c r="J25" s="88">
        <v>41464302546</v>
      </c>
      <c r="K25" s="88">
        <v>45035471897</v>
      </c>
      <c r="L25" t="b">
        <f>I25=D12</f>
        <v>1</v>
      </c>
      <c r="M25" t="b">
        <f>J25=C12</f>
        <v>1</v>
      </c>
      <c r="N25" t="b">
        <f>K25=E12</f>
        <v>1</v>
      </c>
    </row>
    <row r="26" spans="1:14">
      <c r="A26">
        <v>1266</v>
      </c>
      <c r="B26" t="s">
        <v>19</v>
      </c>
      <c r="C26" s="79"/>
      <c r="D26" s="80"/>
      <c r="E26" s="79"/>
      <c r="F26" s="46">
        <f t="shared" si="0"/>
        <v>0</v>
      </c>
      <c r="H26" s="85" t="s">
        <v>14</v>
      </c>
      <c r="I26" s="92">
        <v>12100335863</v>
      </c>
      <c r="J26" s="93">
        <v>11788722187</v>
      </c>
      <c r="K26" s="93">
        <v>12078804988</v>
      </c>
      <c r="L26" t="b">
        <f>I26=D17</f>
        <v>1</v>
      </c>
      <c r="M26" t="b">
        <f>J26=C17</f>
        <v>1</v>
      </c>
      <c r="N26" t="b">
        <f>K26=E17</f>
        <v>1</v>
      </c>
    </row>
    <row r="27" spans="1:14">
      <c r="A27">
        <v>1279</v>
      </c>
      <c r="B27" t="s">
        <v>20</v>
      </c>
      <c r="C27" s="34">
        <v>423796589</v>
      </c>
      <c r="D27" s="34">
        <v>441175332</v>
      </c>
      <c r="E27" s="34">
        <v>441766531</v>
      </c>
      <c r="F27" s="46">
        <f t="shared" si="0"/>
        <v>1306738452</v>
      </c>
      <c r="H27" s="83" t="s">
        <v>13</v>
      </c>
      <c r="I27" s="87">
        <v>39311939589</v>
      </c>
      <c r="J27" s="88">
        <v>40819368941</v>
      </c>
      <c r="K27" s="88">
        <v>41300687054</v>
      </c>
      <c r="L27" t="b">
        <f>I27=D16</f>
        <v>1</v>
      </c>
      <c r="M27" t="b">
        <f>J27=C16</f>
        <v>1</v>
      </c>
      <c r="N27" t="b">
        <f>K27=E16</f>
        <v>1</v>
      </c>
    </row>
    <row r="28" spans="1:14">
      <c r="A28">
        <v>1285</v>
      </c>
      <c r="B28" t="s">
        <v>162</v>
      </c>
      <c r="C28" s="79"/>
      <c r="D28" s="79"/>
      <c r="E28" s="79"/>
      <c r="F28" s="46">
        <f t="shared" si="0"/>
        <v>0</v>
      </c>
      <c r="H28" s="83" t="s">
        <v>65</v>
      </c>
      <c r="I28" s="87">
        <v>25053783317</v>
      </c>
      <c r="J28" s="88">
        <v>24272583165</v>
      </c>
      <c r="K28" s="88">
        <v>20271563145</v>
      </c>
      <c r="L28" t="b">
        <f>I28=D23</f>
        <v>1</v>
      </c>
      <c r="M28" t="b">
        <f>J28=C23</f>
        <v>1</v>
      </c>
      <c r="N28" t="b">
        <f>K28=E23</f>
        <v>1</v>
      </c>
    </row>
    <row r="29" spans="1:14">
      <c r="A29">
        <v>1289</v>
      </c>
      <c r="B29" t="s">
        <v>163</v>
      </c>
      <c r="C29" s="79"/>
      <c r="D29" s="80"/>
      <c r="E29" s="79"/>
      <c r="F29" s="46">
        <f t="shared" si="0"/>
        <v>0</v>
      </c>
      <c r="H29" s="83" t="s">
        <v>18</v>
      </c>
      <c r="I29" s="87">
        <v>11440875453</v>
      </c>
      <c r="J29" s="88">
        <v>11169214716</v>
      </c>
      <c r="K29" s="88">
        <v>11294597048</v>
      </c>
      <c r="L29" t="b">
        <f>I29=D24</f>
        <v>1</v>
      </c>
      <c r="M29" t="b">
        <f>J29=C24</f>
        <v>1</v>
      </c>
      <c r="N29" t="b">
        <f>K29=E24</f>
        <v>1</v>
      </c>
    </row>
    <row r="30" spans="1:14">
      <c r="A30">
        <v>1331</v>
      </c>
      <c r="B30" t="s">
        <v>21</v>
      </c>
      <c r="C30" s="34">
        <v>11226917920</v>
      </c>
      <c r="D30" s="34">
        <v>12510936383</v>
      </c>
      <c r="E30" s="34">
        <v>12138065375</v>
      </c>
      <c r="F30" s="46">
        <f t="shared" si="0"/>
        <v>35875919678</v>
      </c>
      <c r="H30" s="83" t="s">
        <v>17</v>
      </c>
      <c r="I30" s="87">
        <v>17627668829</v>
      </c>
      <c r="J30" s="88">
        <v>19095239227</v>
      </c>
      <c r="K30" s="88">
        <v>17757635549</v>
      </c>
      <c r="L30" t="b">
        <f>I30=D21</f>
        <v>1</v>
      </c>
      <c r="M30" t="b">
        <f>J30=C21</f>
        <v>1</v>
      </c>
      <c r="N30" t="b">
        <f>K30=E21</f>
        <v>1</v>
      </c>
    </row>
    <row r="31" spans="1:14">
      <c r="A31">
        <v>1410</v>
      </c>
      <c r="B31" s="36" t="s">
        <v>189</v>
      </c>
      <c r="C31" s="34">
        <v>171302370956</v>
      </c>
      <c r="D31" s="34">
        <v>184749132577</v>
      </c>
      <c r="E31" s="34">
        <v>149490933822</v>
      </c>
      <c r="F31" s="46">
        <f t="shared" si="0"/>
        <v>505542437355</v>
      </c>
      <c r="H31" s="83" t="s">
        <v>21</v>
      </c>
      <c r="I31" s="87">
        <v>12510936383</v>
      </c>
      <c r="J31" s="88">
        <v>11226917920</v>
      </c>
      <c r="K31" s="88">
        <v>12138065375</v>
      </c>
      <c r="L31" t="b">
        <f>I31=D30</f>
        <v>1</v>
      </c>
      <c r="M31" t="b">
        <f>J31=C30</f>
        <v>1</v>
      </c>
      <c r="N31" t="b">
        <f>K31=E30</f>
        <v>1</v>
      </c>
    </row>
    <row r="32" spans="1:14">
      <c r="A32">
        <v>1411</v>
      </c>
      <c r="B32" s="36" t="s">
        <v>265</v>
      </c>
      <c r="C32" s="34">
        <v>265113321774</v>
      </c>
      <c r="D32" s="34">
        <v>274953700581</v>
      </c>
      <c r="E32" s="34">
        <v>251927051326</v>
      </c>
      <c r="F32" s="46">
        <f t="shared" si="0"/>
        <v>791994073681</v>
      </c>
      <c r="H32" s="85" t="s">
        <v>70</v>
      </c>
      <c r="I32" s="87">
        <v>1841820695</v>
      </c>
      <c r="J32" s="88">
        <v>1608108057</v>
      </c>
      <c r="K32" s="88">
        <v>105372779</v>
      </c>
      <c r="L32" t="b">
        <f>I32=D5</f>
        <v>1</v>
      </c>
      <c r="M32" t="b">
        <f>J32=C5</f>
        <v>1</v>
      </c>
      <c r="N32" t="b">
        <f>K32=E5</f>
        <v>1</v>
      </c>
    </row>
    <row r="33" spans="1:14">
      <c r="A33">
        <v>1426</v>
      </c>
      <c r="B33" t="s">
        <v>266</v>
      </c>
      <c r="C33" s="86">
        <v>219641869</v>
      </c>
      <c r="D33" s="86">
        <v>205602228</v>
      </c>
      <c r="E33" s="86">
        <v>132649681</v>
      </c>
      <c r="F33" s="46">
        <f t="shared" si="0"/>
        <v>557893778</v>
      </c>
      <c r="H33" s="83" t="s">
        <v>2</v>
      </c>
      <c r="I33" s="87">
        <v>7748200143</v>
      </c>
      <c r="J33" s="88">
        <v>8253717585</v>
      </c>
      <c r="K33" s="88">
        <v>7180831031</v>
      </c>
      <c r="L33" t="b">
        <f>I33=D3</f>
        <v>1</v>
      </c>
      <c r="M33" t="b">
        <f>J33=C3</f>
        <v>1</v>
      </c>
      <c r="N33" t="b">
        <f>K33=E3</f>
        <v>1</v>
      </c>
    </row>
    <row r="34" spans="1:14">
      <c r="C34" s="1">
        <f>SUM(C3:C33)</f>
        <v>1035284493907</v>
      </c>
      <c r="D34" s="1">
        <f t="shared" ref="D34:E34" si="1">SUM(D3:D33)</f>
        <v>1060476808761</v>
      </c>
      <c r="E34" s="1">
        <f t="shared" si="1"/>
        <v>957639508741</v>
      </c>
      <c r="F34" s="46">
        <f>SUM(F3:F33)</f>
        <v>3053400811409</v>
      </c>
      <c r="H34" s="83" t="s">
        <v>9</v>
      </c>
      <c r="I34" s="87">
        <v>4168360048</v>
      </c>
      <c r="J34" s="88">
        <v>3786663038</v>
      </c>
      <c r="K34" s="88">
        <v>4001224059</v>
      </c>
      <c r="L34" t="b">
        <f>I34=D11</f>
        <v>1</v>
      </c>
      <c r="M34" t="b">
        <f>J34=C11</f>
        <v>1</v>
      </c>
      <c r="N34" t="b">
        <f>K34=E11</f>
        <v>1</v>
      </c>
    </row>
    <row r="35" spans="1:14">
      <c r="H35" s="85" t="s">
        <v>8</v>
      </c>
      <c r="I35" s="87">
        <v>4064713413</v>
      </c>
      <c r="J35" s="88">
        <v>4199098751</v>
      </c>
      <c r="K35" s="88">
        <v>3681340818</v>
      </c>
      <c r="L35" t="b">
        <f>I35=D10</f>
        <v>1</v>
      </c>
      <c r="M35" t="b">
        <f>J35=C10</f>
        <v>1</v>
      </c>
      <c r="N35" t="b">
        <f>K35=E10</f>
        <v>1</v>
      </c>
    </row>
    <row r="36" spans="1:14">
      <c r="C36" s="101"/>
      <c r="D36" s="1"/>
      <c r="E36">
        <v>241728020411</v>
      </c>
      <c r="H36" s="85" t="s">
        <v>7</v>
      </c>
      <c r="I36" s="87">
        <v>915625154</v>
      </c>
      <c r="J36" s="88">
        <v>925073736</v>
      </c>
      <c r="K36" s="88">
        <v>935211833</v>
      </c>
      <c r="L36" t="b">
        <f>I36=D9</f>
        <v>1</v>
      </c>
      <c r="M36" t="b">
        <f>J36=C9</f>
        <v>1</v>
      </c>
      <c r="N36" t="b">
        <f>K36=E9</f>
        <v>1</v>
      </c>
    </row>
    <row r="37" spans="1:14" ht="28.9">
      <c r="D37" s="1"/>
      <c r="E37" s="1">
        <v>715911488330</v>
      </c>
      <c r="H37" s="85" t="s">
        <v>5</v>
      </c>
      <c r="I37" s="87">
        <v>2831494727</v>
      </c>
      <c r="J37" s="88">
        <v>2635251113</v>
      </c>
      <c r="K37" s="88">
        <v>2822162790</v>
      </c>
      <c r="L37" t="b">
        <f>I37=D7</f>
        <v>1</v>
      </c>
      <c r="M37" t="b">
        <f>J37=C7</f>
        <v>1</v>
      </c>
      <c r="N37" t="b">
        <f>K37=E7</f>
        <v>1</v>
      </c>
    </row>
    <row r="38" spans="1:14">
      <c r="H38" s="85" t="s">
        <v>4</v>
      </c>
      <c r="I38" s="87">
        <v>11860116816</v>
      </c>
      <c r="J38" s="88">
        <v>13132942077</v>
      </c>
      <c r="K38" s="88">
        <v>12496665457</v>
      </c>
      <c r="L38" t="b">
        <f>I38=D6</f>
        <v>1</v>
      </c>
      <c r="M38" t="b">
        <f>J38=C6</f>
        <v>1</v>
      </c>
      <c r="N38" t="b">
        <f>K38=E6</f>
        <v>1</v>
      </c>
    </row>
    <row r="39" spans="1:14">
      <c r="H39" s="85" t="s">
        <v>76</v>
      </c>
      <c r="I39" s="92">
        <v>11474377</v>
      </c>
      <c r="J39" s="93">
        <v>13592585</v>
      </c>
      <c r="K39" s="93">
        <v>16320317</v>
      </c>
      <c r="L39" t="b">
        <f>I39=D20</f>
        <v>1</v>
      </c>
      <c r="M39" t="b">
        <f>J39=C20</f>
        <v>1</v>
      </c>
      <c r="N39" t="b">
        <f>K39=E20</f>
        <v>1</v>
      </c>
    </row>
    <row r="40" spans="1:14" ht="28.9">
      <c r="C40" s="99">
        <f>E4</f>
        <v>74674856941</v>
      </c>
      <c r="D40" s="100">
        <f>C41/C40</f>
        <v>0.10393456450987432</v>
      </c>
      <c r="H40" s="85" t="s">
        <v>20</v>
      </c>
      <c r="I40" s="92">
        <v>441175332</v>
      </c>
      <c r="J40" s="93">
        <v>423796589</v>
      </c>
      <c r="K40" s="93">
        <v>441766531</v>
      </c>
      <c r="L40" t="b">
        <f>I40=D27</f>
        <v>1</v>
      </c>
      <c r="M40" t="b">
        <f>J40=C27</f>
        <v>1</v>
      </c>
      <c r="N40" t="b">
        <f>K40=E27</f>
        <v>1</v>
      </c>
    </row>
    <row r="41" spans="1:14">
      <c r="C41" s="99">
        <v>7761298736</v>
      </c>
      <c r="D41" s="1"/>
      <c r="E41" s="1"/>
      <c r="H41" s="85" t="s">
        <v>230</v>
      </c>
      <c r="I41" s="92">
        <v>205602228</v>
      </c>
      <c r="J41" s="93">
        <v>219641869</v>
      </c>
      <c r="K41" s="93">
        <v>132649681</v>
      </c>
      <c r="L41" t="b">
        <f>I41=D33</f>
        <v>1</v>
      </c>
      <c r="M41" t="b">
        <f>J41=C33</f>
        <v>1</v>
      </c>
      <c r="N41" t="b">
        <f>K41=E33</f>
        <v>1</v>
      </c>
    </row>
    <row r="42" spans="1:14">
      <c r="H42" s="85" t="s">
        <v>78</v>
      </c>
      <c r="I42" s="92">
        <v>2629057317</v>
      </c>
      <c r="J42" s="93">
        <v>5615388012</v>
      </c>
      <c r="K42" s="93">
        <v>4403592250</v>
      </c>
      <c r="L42" t="b">
        <f>I42=D13</f>
        <v>1</v>
      </c>
      <c r="M42" t="b">
        <f>J42=C13</f>
        <v>1</v>
      </c>
      <c r="N42" t="b">
        <f>K42=E13</f>
        <v>1</v>
      </c>
    </row>
    <row r="43" spans="1:14">
      <c r="H43" s="85" t="s">
        <v>80</v>
      </c>
      <c r="I43" s="87">
        <v>94083234720</v>
      </c>
      <c r="J43" s="88">
        <v>94989382530</v>
      </c>
      <c r="K43" s="88">
        <v>83825298533</v>
      </c>
      <c r="L43" t="b">
        <f>I43=D25</f>
        <v>1</v>
      </c>
      <c r="M43" t="b">
        <f>J43=C25</f>
        <v>1</v>
      </c>
      <c r="N43" t="b">
        <f>K43=E25</f>
        <v>1</v>
      </c>
    </row>
    <row r="44" spans="1:14">
      <c r="H44" s="85" t="s">
        <v>234</v>
      </c>
      <c r="I44" s="87">
        <v>64291319911</v>
      </c>
      <c r="J44" s="88">
        <v>63895986265</v>
      </c>
      <c r="K44" s="88">
        <v>46606624130</v>
      </c>
      <c r="L44" t="b">
        <f>I44=D8</f>
        <v>1</v>
      </c>
      <c r="M44" t="b">
        <f>J44=C8</f>
        <v>1</v>
      </c>
      <c r="N44" t="b">
        <f>K44=E8</f>
        <v>1</v>
      </c>
    </row>
    <row r="45" spans="1:14">
      <c r="H45" s="84" t="s">
        <v>19</v>
      </c>
      <c r="I45" s="89"/>
      <c r="J45" s="90"/>
      <c r="K45" s="90"/>
      <c r="L45" t="b">
        <f>I45=D26</f>
        <v>1</v>
      </c>
      <c r="M45" t="b">
        <f>J45=C26</f>
        <v>1</v>
      </c>
      <c r="N45" t="b">
        <f>K45=E26</f>
        <v>1</v>
      </c>
    </row>
    <row r="46" spans="1:14">
      <c r="H46" s="84" t="s">
        <v>162</v>
      </c>
      <c r="I46" s="89"/>
      <c r="J46" s="90"/>
      <c r="K46" s="90"/>
      <c r="L46" t="b">
        <f>I46=D28</f>
        <v>1</v>
      </c>
      <c r="M46" t="b">
        <f>J46=C28</f>
        <v>1</v>
      </c>
      <c r="N46" t="b">
        <f>K46=E28</f>
        <v>1</v>
      </c>
    </row>
    <row r="47" spans="1:14">
      <c r="H47" s="84" t="s">
        <v>238</v>
      </c>
      <c r="I47" s="89"/>
      <c r="J47" s="90"/>
      <c r="K47" s="90"/>
      <c r="L47" t="b">
        <f>I47=D29</f>
        <v>1</v>
      </c>
      <c r="M47" t="b">
        <f>J47=C29</f>
        <v>1</v>
      </c>
      <c r="N47" t="b">
        <f>K47=E29</f>
        <v>1</v>
      </c>
    </row>
    <row r="48" spans="1:14">
      <c r="I48" s="91">
        <f>SUM(I17:I47)</f>
        <v>1060476808761</v>
      </c>
      <c r="J48" s="91">
        <f>SUM(J17:J47)</f>
        <v>1035284493907</v>
      </c>
      <c r="K48" s="91">
        <f>SUM(K17:K47)</f>
        <v>957639508741</v>
      </c>
    </row>
  </sheetData>
  <autoFilter ref="A2:E32" xr:uid="{00000000-0009-0000-0000-000007000000}">
    <sortState xmlns:xlrd2="http://schemas.microsoft.com/office/spreadsheetml/2017/richdata2" ref="A3:E32">
      <sortCondition ref="A3:A32"/>
    </sortState>
  </autoFilter>
  <mergeCells count="1">
    <mergeCell ref="H2:I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U34"/>
  <sheetViews>
    <sheetView topLeftCell="M20" workbookViewId="0">
      <selection activeCell="D4" sqref="D4:D5"/>
    </sheetView>
  </sheetViews>
  <sheetFormatPr defaultColWidth="11.42578125" defaultRowHeight="14.45"/>
  <cols>
    <col min="3" max="3" width="73.28515625" bestFit="1" customWidth="1"/>
    <col min="4" max="4" width="16.140625" customWidth="1"/>
    <col min="5" max="7" width="17.7109375" customWidth="1"/>
    <col min="8" max="8" width="11.5703125" customWidth="1"/>
    <col min="9" max="9" width="14" customWidth="1"/>
    <col min="10" max="12" width="17.7109375" customWidth="1"/>
    <col min="13" max="13" width="14" customWidth="1"/>
    <col min="14" max="14" width="11.5703125" customWidth="1"/>
    <col min="15" max="18" width="16.140625" customWidth="1"/>
    <col min="19" max="19" width="34" bestFit="1" customWidth="1"/>
    <col min="21" max="21" width="19" bestFit="1" customWidth="1"/>
  </cols>
  <sheetData>
    <row r="1" spans="3:19">
      <c r="C1" t="s">
        <v>281</v>
      </c>
    </row>
    <row r="2" spans="3:19">
      <c r="C2" t="s">
        <v>26</v>
      </c>
      <c r="D2" t="s">
        <v>282</v>
      </c>
      <c r="E2" t="s">
        <v>283</v>
      </c>
      <c r="F2" t="s">
        <v>284</v>
      </c>
      <c r="G2" t="s">
        <v>285</v>
      </c>
      <c r="I2" t="s">
        <v>286</v>
      </c>
      <c r="J2" t="s">
        <v>287</v>
      </c>
      <c r="K2" t="s">
        <v>288</v>
      </c>
      <c r="L2" t="s">
        <v>285</v>
      </c>
      <c r="N2" t="s">
        <v>289</v>
      </c>
      <c r="O2" t="s">
        <v>290</v>
      </c>
      <c r="P2" t="s">
        <v>291</v>
      </c>
      <c r="Q2" t="s">
        <v>285</v>
      </c>
      <c r="S2" t="s">
        <v>292</v>
      </c>
    </row>
    <row r="3" spans="3:19">
      <c r="C3" t="s">
        <v>2</v>
      </c>
      <c r="D3" s="34"/>
      <c r="E3" s="34">
        <v>8253717585</v>
      </c>
      <c r="F3" s="101">
        <v>8253717585</v>
      </c>
      <c r="G3" s="1">
        <f>E3-F3</f>
        <v>0</v>
      </c>
      <c r="J3" s="34">
        <v>7748200143</v>
      </c>
      <c r="K3" s="101">
        <v>7748200143</v>
      </c>
      <c r="L3" s="1">
        <f>J3-K3</f>
        <v>0</v>
      </c>
      <c r="O3" s="34">
        <v>7180831031</v>
      </c>
      <c r="P3" s="101">
        <v>439307932</v>
      </c>
      <c r="Q3" s="1">
        <f>O3-P3</f>
        <v>6741523099</v>
      </c>
      <c r="R3">
        <f>O3/$O$34</f>
        <v>7.4984698996395562E-3</v>
      </c>
      <c r="S3" s="1">
        <f>G3+L3+Q3</f>
        <v>6741523099</v>
      </c>
    </row>
    <row r="4" spans="3:19">
      <c r="C4" t="s">
        <v>47</v>
      </c>
      <c r="D4" s="34"/>
      <c r="E4" s="34">
        <v>85687116585</v>
      </c>
      <c r="F4" s="101">
        <v>85687116585</v>
      </c>
      <c r="G4" s="1">
        <f t="shared" ref="G4:G33" si="0">E4-F4</f>
        <v>0</v>
      </c>
      <c r="J4" s="34">
        <v>86680985560</v>
      </c>
      <c r="K4" s="101">
        <v>86680985560</v>
      </c>
      <c r="L4" s="1">
        <f t="shared" ref="L4:L33" si="1">J4-K4</f>
        <v>0</v>
      </c>
      <c r="O4" s="34">
        <v>74674856941</v>
      </c>
      <c r="P4" s="101">
        <v>7761298736</v>
      </c>
      <c r="Q4" s="1">
        <f t="shared" ref="Q4:Q33" si="2">O4-P4</f>
        <v>66913558205</v>
      </c>
      <c r="R4">
        <f t="shared" ref="R4:R33" si="3">O4/$O$34</f>
        <v>7.7978045244994493E-2</v>
      </c>
      <c r="S4" s="1">
        <f>G4+L4+Q4</f>
        <v>66913558205</v>
      </c>
    </row>
    <row r="5" spans="3:19">
      <c r="C5" t="s">
        <v>70</v>
      </c>
      <c r="D5" s="34"/>
      <c r="E5" s="34">
        <v>1608108057</v>
      </c>
      <c r="F5" s="101">
        <v>1756301976</v>
      </c>
      <c r="G5" s="1">
        <f t="shared" si="0"/>
        <v>-148193919</v>
      </c>
      <c r="I5" s="1"/>
      <c r="J5" s="34">
        <v>1841820695</v>
      </c>
      <c r="K5" s="101">
        <v>1183345927</v>
      </c>
      <c r="L5" s="1">
        <f t="shared" si="1"/>
        <v>658474768</v>
      </c>
      <c r="M5" s="1"/>
      <c r="O5" s="34">
        <v>105372779</v>
      </c>
      <c r="P5">
        <v>0</v>
      </c>
      <c r="Q5" s="1">
        <f t="shared" si="2"/>
        <v>105372779</v>
      </c>
      <c r="R5">
        <f t="shared" si="3"/>
        <v>1.1003386769049727E-4</v>
      </c>
      <c r="S5" s="1">
        <f t="shared" ref="S5:S33" si="4">G5+L5+Q5</f>
        <v>615653628</v>
      </c>
    </row>
    <row r="6" spans="3:19">
      <c r="C6" t="s">
        <v>4</v>
      </c>
      <c r="D6" s="34"/>
      <c r="E6" s="34">
        <v>13132942077</v>
      </c>
      <c r="F6" s="101">
        <v>13132942077</v>
      </c>
      <c r="G6" s="1">
        <f t="shared" si="0"/>
        <v>0</v>
      </c>
      <c r="J6" s="34">
        <v>11860116816</v>
      </c>
      <c r="K6" s="101">
        <v>11860116816</v>
      </c>
      <c r="L6" s="1">
        <f t="shared" si="1"/>
        <v>0</v>
      </c>
      <c r="O6" s="34">
        <v>12496665457</v>
      </c>
      <c r="P6" s="101">
        <v>9679058045</v>
      </c>
      <c r="Q6" s="1">
        <f t="shared" si="2"/>
        <v>2817607412</v>
      </c>
      <c r="R6">
        <f t="shared" si="3"/>
        <v>1.3049446417921138E-2</v>
      </c>
      <c r="S6" s="1">
        <f t="shared" si="4"/>
        <v>2817607412</v>
      </c>
    </row>
    <row r="7" spans="3:19">
      <c r="C7" t="s">
        <v>5</v>
      </c>
      <c r="D7" s="34"/>
      <c r="E7" s="34">
        <v>2635251113</v>
      </c>
      <c r="F7" s="101">
        <v>2635251113</v>
      </c>
      <c r="G7" s="1">
        <f t="shared" si="0"/>
        <v>0</v>
      </c>
      <c r="J7" s="34">
        <v>2831494727</v>
      </c>
      <c r="K7" s="101">
        <v>2831494727</v>
      </c>
      <c r="L7" s="1">
        <f t="shared" si="1"/>
        <v>0</v>
      </c>
      <c r="O7" s="34">
        <v>2822162790</v>
      </c>
      <c r="P7" s="101">
        <v>1045232509</v>
      </c>
      <c r="Q7" s="1">
        <f t="shared" si="2"/>
        <v>1776930281</v>
      </c>
      <c r="R7">
        <f t="shared" si="3"/>
        <v>2.946999120483523E-3</v>
      </c>
      <c r="S7" s="1">
        <f t="shared" si="4"/>
        <v>1776930281</v>
      </c>
    </row>
    <row r="8" spans="3:19">
      <c r="C8" t="s">
        <v>261</v>
      </c>
      <c r="D8" s="34"/>
      <c r="E8" s="34">
        <v>63895986265</v>
      </c>
      <c r="F8" s="101">
        <v>63071695521</v>
      </c>
      <c r="G8" s="1">
        <f t="shared" si="0"/>
        <v>824290744</v>
      </c>
      <c r="J8" s="34">
        <v>64291319911</v>
      </c>
      <c r="K8" s="101">
        <v>64291319911</v>
      </c>
      <c r="L8" s="1">
        <f t="shared" si="1"/>
        <v>0</v>
      </c>
      <c r="O8" s="34">
        <v>46606624130</v>
      </c>
      <c r="P8" s="101">
        <v>15698704121</v>
      </c>
      <c r="Q8" s="1">
        <f t="shared" si="2"/>
        <v>30907920009</v>
      </c>
      <c r="R8">
        <f t="shared" si="3"/>
        <v>4.8668234450010638E-2</v>
      </c>
      <c r="S8" s="1">
        <f t="shared" si="4"/>
        <v>31732210753</v>
      </c>
    </row>
    <row r="9" spans="3:19">
      <c r="C9" t="s">
        <v>7</v>
      </c>
      <c r="D9" s="34"/>
      <c r="E9" s="34">
        <v>925073736</v>
      </c>
      <c r="F9" s="101">
        <v>925073736</v>
      </c>
      <c r="G9" s="1">
        <f t="shared" si="0"/>
        <v>0</v>
      </c>
      <c r="I9" s="1"/>
      <c r="J9" s="34">
        <v>915625154</v>
      </c>
      <c r="K9" s="101">
        <v>915625154</v>
      </c>
      <c r="L9" s="1">
        <f t="shared" si="1"/>
        <v>0</v>
      </c>
      <c r="O9" s="34">
        <v>935211833</v>
      </c>
      <c r="P9" s="101">
        <v>738376127</v>
      </c>
      <c r="Q9" s="1">
        <f t="shared" si="2"/>
        <v>196835706</v>
      </c>
      <c r="R9">
        <f t="shared" si="3"/>
        <v>9.7658025223866822E-4</v>
      </c>
      <c r="S9" s="1">
        <f t="shared" si="4"/>
        <v>196835706</v>
      </c>
    </row>
    <row r="10" spans="3:19">
      <c r="C10" t="s">
        <v>8</v>
      </c>
      <c r="D10" s="34"/>
      <c r="E10" s="34">
        <v>4199098751</v>
      </c>
      <c r="F10" s="101">
        <v>4158409053</v>
      </c>
      <c r="G10" s="1">
        <f t="shared" si="0"/>
        <v>40689698</v>
      </c>
      <c r="J10" s="34">
        <v>4064713413</v>
      </c>
      <c r="K10" s="101">
        <v>4064713413</v>
      </c>
      <c r="L10" s="1">
        <f t="shared" si="1"/>
        <v>0</v>
      </c>
      <c r="O10" s="34">
        <v>3681340818</v>
      </c>
      <c r="P10" s="101">
        <v>3136758952</v>
      </c>
      <c r="Q10" s="1">
        <f t="shared" si="2"/>
        <v>544581866</v>
      </c>
      <c r="R10">
        <f t="shared" si="3"/>
        <v>3.8441822673333783E-3</v>
      </c>
      <c r="S10" s="1">
        <f t="shared" si="4"/>
        <v>585271564</v>
      </c>
    </row>
    <row r="11" spans="3:19">
      <c r="C11" t="s">
        <v>9</v>
      </c>
      <c r="D11" s="34"/>
      <c r="E11" s="34">
        <v>3786663038</v>
      </c>
      <c r="F11" s="101">
        <v>3786663038</v>
      </c>
      <c r="G11" s="1">
        <f t="shared" si="0"/>
        <v>0</v>
      </c>
      <c r="J11" s="34">
        <v>4168360048</v>
      </c>
      <c r="K11" s="101">
        <v>4168360048</v>
      </c>
      <c r="L11" s="1">
        <f t="shared" si="1"/>
        <v>0</v>
      </c>
      <c r="O11" s="34">
        <v>4001224059</v>
      </c>
      <c r="P11" s="101">
        <v>3284547242</v>
      </c>
      <c r="Q11" s="1">
        <f t="shared" si="2"/>
        <v>716676817</v>
      </c>
      <c r="R11">
        <f t="shared" si="3"/>
        <v>4.1782153122111396E-3</v>
      </c>
      <c r="S11" s="1">
        <f t="shared" si="4"/>
        <v>716676817</v>
      </c>
    </row>
    <row r="12" spans="3:19">
      <c r="C12" t="s">
        <v>10</v>
      </c>
      <c r="D12" s="34"/>
      <c r="E12" s="34">
        <v>41464302546</v>
      </c>
      <c r="F12" s="101">
        <v>41464302546</v>
      </c>
      <c r="G12" s="1">
        <f t="shared" si="0"/>
        <v>0</v>
      </c>
      <c r="J12" s="34">
        <v>41625602809</v>
      </c>
      <c r="K12" s="101">
        <v>37457716045</v>
      </c>
      <c r="L12" s="1">
        <f t="shared" si="1"/>
        <v>4167886764</v>
      </c>
      <c r="O12" s="34">
        <v>45035471897</v>
      </c>
      <c r="P12" s="101">
        <v>620262285</v>
      </c>
      <c r="Q12" s="1">
        <f t="shared" si="2"/>
        <v>44415209612</v>
      </c>
      <c r="R12">
        <f t="shared" si="3"/>
        <v>4.7027583433987316E-2</v>
      </c>
      <c r="S12" s="1">
        <f t="shared" si="4"/>
        <v>48583096376</v>
      </c>
    </row>
    <row r="13" spans="3:19">
      <c r="C13" t="s">
        <v>78</v>
      </c>
      <c r="D13" s="34"/>
      <c r="E13" s="34">
        <v>5615388012</v>
      </c>
      <c r="F13" s="101">
        <v>1089927273</v>
      </c>
      <c r="G13" s="1">
        <f t="shared" si="0"/>
        <v>4525460739</v>
      </c>
      <c r="J13" s="34">
        <v>2629057317</v>
      </c>
      <c r="K13" s="101">
        <v>4492310410</v>
      </c>
      <c r="L13" s="1">
        <f t="shared" si="1"/>
        <v>-1863253093</v>
      </c>
      <c r="O13" s="34">
        <v>4403592250</v>
      </c>
      <c r="P13" s="101">
        <v>1321077675</v>
      </c>
      <c r="Q13" s="1">
        <f t="shared" si="2"/>
        <v>3082514575</v>
      </c>
      <c r="R13">
        <f t="shared" si="3"/>
        <v>4.5983819692123635E-3</v>
      </c>
      <c r="S13" s="1">
        <f t="shared" si="4"/>
        <v>5744722221</v>
      </c>
    </row>
    <row r="14" spans="3:19">
      <c r="C14" t="s">
        <v>11</v>
      </c>
      <c r="D14" s="34"/>
      <c r="E14" s="34">
        <v>51398559094</v>
      </c>
      <c r="F14" s="101">
        <v>51398559094</v>
      </c>
      <c r="G14" s="1">
        <f t="shared" si="0"/>
        <v>0</v>
      </c>
      <c r="J14" s="34">
        <v>53536677255</v>
      </c>
      <c r="K14" s="101">
        <v>53536677255</v>
      </c>
      <c r="L14" s="1">
        <f t="shared" si="1"/>
        <v>0</v>
      </c>
      <c r="O14" s="34">
        <v>54512396708</v>
      </c>
      <c r="P14" s="101">
        <v>18189823569</v>
      </c>
      <c r="Q14" s="1">
        <f t="shared" si="2"/>
        <v>36322573139</v>
      </c>
      <c r="R14">
        <f t="shared" si="3"/>
        <v>5.6923713161821148E-2</v>
      </c>
      <c r="S14" s="1">
        <f t="shared" si="4"/>
        <v>36322573139</v>
      </c>
    </row>
    <row r="15" spans="3:19">
      <c r="C15" t="s">
        <v>12</v>
      </c>
      <c r="D15" s="34"/>
      <c r="E15" s="34">
        <v>24637292914</v>
      </c>
      <c r="F15" s="101">
        <v>24637292914</v>
      </c>
      <c r="G15" s="1">
        <f t="shared" si="0"/>
        <v>0</v>
      </c>
      <c r="J15" s="34">
        <v>23423512042</v>
      </c>
      <c r="K15" s="101">
        <v>20577657513</v>
      </c>
      <c r="L15" s="1">
        <f t="shared" si="1"/>
        <v>2845854529</v>
      </c>
      <c r="O15" s="34">
        <v>25352115850</v>
      </c>
      <c r="P15" s="101">
        <v>325369692</v>
      </c>
      <c r="Q15" s="1">
        <f t="shared" si="2"/>
        <v>25026746158</v>
      </c>
      <c r="R15">
        <f t="shared" si="3"/>
        <v>2.647354836407094E-2</v>
      </c>
      <c r="S15" s="1">
        <f t="shared" si="4"/>
        <v>27872600687</v>
      </c>
    </row>
    <row r="16" spans="3:19">
      <c r="C16" t="s">
        <v>13</v>
      </c>
      <c r="D16" s="34"/>
      <c r="E16" s="34">
        <v>40819368941</v>
      </c>
      <c r="F16" s="101">
        <v>40819368941</v>
      </c>
      <c r="G16" s="1">
        <f t="shared" si="0"/>
        <v>0</v>
      </c>
      <c r="J16" s="34">
        <v>39311939589</v>
      </c>
      <c r="K16" s="101">
        <v>39311939589</v>
      </c>
      <c r="L16" s="1">
        <f t="shared" si="1"/>
        <v>0</v>
      </c>
      <c r="O16" s="34">
        <v>41300687054</v>
      </c>
      <c r="P16" s="101">
        <v>10869481702</v>
      </c>
      <c r="Q16" s="1">
        <f t="shared" si="2"/>
        <v>30431205352</v>
      </c>
      <c r="R16">
        <f t="shared" si="3"/>
        <v>4.3127593083850141E-2</v>
      </c>
      <c r="S16" s="1">
        <f t="shared" si="4"/>
        <v>30431205352</v>
      </c>
    </row>
    <row r="17" spans="3:21">
      <c r="C17" t="s">
        <v>14</v>
      </c>
      <c r="D17" s="34"/>
      <c r="E17" s="34">
        <v>11788722187</v>
      </c>
      <c r="F17" s="101">
        <v>11788722187</v>
      </c>
      <c r="G17" s="1">
        <f t="shared" si="0"/>
        <v>0</v>
      </c>
      <c r="J17" s="34">
        <v>12100335863</v>
      </c>
      <c r="K17" s="101">
        <v>9835430213</v>
      </c>
      <c r="L17" s="1">
        <f t="shared" si="1"/>
        <v>2264905650</v>
      </c>
      <c r="O17" s="34">
        <v>12078804988</v>
      </c>
      <c r="P17" s="101">
        <v>109687416</v>
      </c>
      <c r="Q17" s="1">
        <f t="shared" si="2"/>
        <v>11969117572</v>
      </c>
      <c r="R17">
        <f t="shared" si="3"/>
        <v>1.2613102193204096E-2</v>
      </c>
      <c r="S17" s="1">
        <f t="shared" si="4"/>
        <v>14234023222</v>
      </c>
    </row>
    <row r="18" spans="3:21">
      <c r="C18" t="s">
        <v>15</v>
      </c>
      <c r="D18" s="34"/>
      <c r="E18" s="34">
        <v>36366367720</v>
      </c>
      <c r="F18" s="101">
        <v>36366367720</v>
      </c>
      <c r="G18" s="1">
        <f t="shared" si="0"/>
        <v>0</v>
      </c>
      <c r="J18" s="34">
        <v>36802789554</v>
      </c>
      <c r="K18" s="101">
        <v>36802789554</v>
      </c>
      <c r="L18" s="1">
        <f t="shared" si="1"/>
        <v>0</v>
      </c>
      <c r="O18" s="34">
        <v>32409446944</v>
      </c>
      <c r="P18" s="101">
        <v>28124228860</v>
      </c>
      <c r="Q18" s="1">
        <f t="shared" si="2"/>
        <v>4285218084</v>
      </c>
      <c r="R18">
        <f t="shared" si="3"/>
        <v>3.3843055396292503E-2</v>
      </c>
      <c r="S18" s="1">
        <f t="shared" si="4"/>
        <v>4285218084</v>
      </c>
    </row>
    <row r="19" spans="3:21">
      <c r="C19" t="s">
        <v>16</v>
      </c>
      <c r="D19" s="34"/>
      <c r="E19" s="34">
        <v>37654649893</v>
      </c>
      <c r="F19" s="101">
        <v>37654649893</v>
      </c>
      <c r="G19" s="1">
        <f t="shared" si="0"/>
        <v>0</v>
      </c>
      <c r="J19" s="34">
        <v>42358576956</v>
      </c>
      <c r="K19" s="101">
        <v>42358576956</v>
      </c>
      <c r="L19" s="1">
        <f t="shared" si="1"/>
        <v>0</v>
      </c>
      <c r="O19" s="34">
        <v>40332131842</v>
      </c>
      <c r="P19" s="101">
        <v>33278928031</v>
      </c>
      <c r="Q19" s="1">
        <f t="shared" si="2"/>
        <v>7053203811</v>
      </c>
      <c r="R19">
        <f t="shared" si="3"/>
        <v>4.2116194532349951E-2</v>
      </c>
      <c r="S19" s="1">
        <f t="shared" si="4"/>
        <v>7053203811</v>
      </c>
    </row>
    <row r="20" spans="3:21">
      <c r="C20" t="s">
        <v>76</v>
      </c>
      <c r="D20" s="34"/>
      <c r="E20" s="34">
        <v>13592585</v>
      </c>
      <c r="F20" s="101">
        <v>19761842</v>
      </c>
      <c r="G20" s="1">
        <f t="shared" si="0"/>
        <v>-6169257</v>
      </c>
      <c r="J20" s="34">
        <v>11474377</v>
      </c>
      <c r="K20">
        <v>0</v>
      </c>
      <c r="L20" s="1">
        <f t="shared" si="1"/>
        <v>11474377</v>
      </c>
      <c r="O20" s="34">
        <v>16320317</v>
      </c>
      <c r="P20">
        <v>0</v>
      </c>
      <c r="Q20" s="1">
        <f t="shared" si="2"/>
        <v>16320317</v>
      </c>
      <c r="R20">
        <f t="shared" si="3"/>
        <v>1.7042234422278769E-5</v>
      </c>
      <c r="S20" s="1">
        <f t="shared" si="4"/>
        <v>21625437</v>
      </c>
    </row>
    <row r="21" spans="3:21">
      <c r="C21" t="s">
        <v>17</v>
      </c>
      <c r="D21" s="34"/>
      <c r="E21" s="34">
        <v>19095239227</v>
      </c>
      <c r="F21" s="101">
        <v>19095239227</v>
      </c>
      <c r="G21" s="1">
        <f t="shared" si="0"/>
        <v>0</v>
      </c>
      <c r="J21" s="34">
        <v>17627668829</v>
      </c>
      <c r="K21" s="101">
        <v>17627668829</v>
      </c>
      <c r="L21" s="1">
        <f t="shared" si="1"/>
        <v>0</v>
      </c>
      <c r="O21" s="34">
        <v>17757635549</v>
      </c>
      <c r="P21" s="101">
        <v>5597617221</v>
      </c>
      <c r="Q21" s="1">
        <f t="shared" si="2"/>
        <v>12160018328</v>
      </c>
      <c r="R21">
        <f t="shared" si="3"/>
        <v>1.854313171805725E-2</v>
      </c>
      <c r="S21" s="1">
        <f t="shared" si="4"/>
        <v>12160018328</v>
      </c>
    </row>
    <row r="22" spans="3:21">
      <c r="C22" t="s">
        <v>55</v>
      </c>
      <c r="D22" s="34"/>
      <c r="E22" s="34">
        <v>3589824062</v>
      </c>
      <c r="F22" s="101">
        <v>3589824062</v>
      </c>
      <c r="G22" s="1">
        <f t="shared" si="0"/>
        <v>0</v>
      </c>
      <c r="J22" s="34">
        <v>3208097112</v>
      </c>
      <c r="K22" s="101">
        <v>3208097112</v>
      </c>
      <c r="L22" s="1">
        <f t="shared" si="1"/>
        <v>0</v>
      </c>
      <c r="O22" s="34">
        <v>2414690043</v>
      </c>
      <c r="P22" s="101">
        <v>978356520</v>
      </c>
      <c r="Q22" s="1">
        <f t="shared" si="2"/>
        <v>1436333523</v>
      </c>
      <c r="R22">
        <f t="shared" si="3"/>
        <v>2.5215021111384293E-3</v>
      </c>
      <c r="S22" s="1">
        <f t="shared" si="4"/>
        <v>1436333523</v>
      </c>
    </row>
    <row r="23" spans="3:21">
      <c r="C23" t="s">
        <v>65</v>
      </c>
      <c r="D23" s="34"/>
      <c r="E23" s="34">
        <v>24272583165</v>
      </c>
      <c r="F23" s="101">
        <v>24272583165</v>
      </c>
      <c r="G23" s="1">
        <f t="shared" si="0"/>
        <v>0</v>
      </c>
      <c r="J23" s="34">
        <v>25053783317</v>
      </c>
      <c r="K23" s="101">
        <v>22548743127</v>
      </c>
      <c r="L23" s="1">
        <f t="shared" si="1"/>
        <v>2505040190</v>
      </c>
      <c r="O23" s="34">
        <v>20271563145</v>
      </c>
      <c r="P23" s="101">
        <v>361672284</v>
      </c>
      <c r="Q23" s="1">
        <f t="shared" si="2"/>
        <v>19909890861</v>
      </c>
      <c r="R23">
        <f t="shared" si="3"/>
        <v>2.1168261083600072E-2</v>
      </c>
      <c r="S23" s="1">
        <f t="shared" si="4"/>
        <v>22414931051</v>
      </c>
    </row>
    <row r="24" spans="3:21">
      <c r="C24" t="s">
        <v>18</v>
      </c>
      <c r="D24" s="34"/>
      <c r="E24" s="34">
        <v>11169214716</v>
      </c>
      <c r="F24" s="101">
        <v>11169214716</v>
      </c>
      <c r="G24" s="1">
        <f t="shared" si="0"/>
        <v>0</v>
      </c>
      <c r="J24" s="34">
        <v>11440875453</v>
      </c>
      <c r="K24" s="101">
        <v>11440875453</v>
      </c>
      <c r="L24" s="1">
        <f t="shared" si="1"/>
        <v>0</v>
      </c>
      <c r="O24" s="34">
        <v>11294597048</v>
      </c>
      <c r="P24" s="101">
        <v>4535047823</v>
      </c>
      <c r="Q24" s="1">
        <f t="shared" si="2"/>
        <v>6759549225</v>
      </c>
      <c r="R24">
        <f t="shared" si="3"/>
        <v>1.1794205381990667E-2</v>
      </c>
      <c r="S24" s="1">
        <f t="shared" si="4"/>
        <v>6759549225</v>
      </c>
      <c r="U24" s="106">
        <v>12122304431</v>
      </c>
    </row>
    <row r="25" spans="3:21">
      <c r="C25" t="s">
        <v>80</v>
      </c>
      <c r="D25" s="34"/>
      <c r="E25" s="34">
        <v>94989382530</v>
      </c>
      <c r="F25" s="101">
        <v>94989382530</v>
      </c>
      <c r="G25" s="1">
        <f t="shared" si="0"/>
        <v>0</v>
      </c>
      <c r="J25" s="34">
        <v>94083234720</v>
      </c>
      <c r="K25" s="101">
        <v>94083234720</v>
      </c>
      <c r="L25" s="1">
        <f t="shared" si="1"/>
        <v>0</v>
      </c>
      <c r="O25" s="34">
        <v>83825298533</v>
      </c>
      <c r="P25" s="101">
        <v>6867229301</v>
      </c>
      <c r="Q25" s="1">
        <f t="shared" si="2"/>
        <v>76958069232</v>
      </c>
      <c r="R25">
        <f t="shared" si="3"/>
        <v>8.7533250004695778E-2</v>
      </c>
      <c r="S25" s="1">
        <f t="shared" si="4"/>
        <v>76958069232</v>
      </c>
      <c r="U25" s="98">
        <f>U24+S24</f>
        <v>18881853656</v>
      </c>
    </row>
    <row r="26" spans="3:21">
      <c r="C26" t="s">
        <v>19</v>
      </c>
      <c r="D26" s="102"/>
      <c r="E26" s="102"/>
      <c r="F26" s="101">
        <v>0</v>
      </c>
      <c r="G26" s="1">
        <f t="shared" si="0"/>
        <v>0</v>
      </c>
      <c r="J26" s="86"/>
      <c r="K26">
        <v>0</v>
      </c>
      <c r="L26" s="1">
        <f>J26-K26</f>
        <v>0</v>
      </c>
      <c r="O26" s="102"/>
      <c r="P26">
        <v>0</v>
      </c>
      <c r="Q26" s="1">
        <f>O26-P26</f>
        <v>0</v>
      </c>
      <c r="R26">
        <f t="shared" si="3"/>
        <v>0</v>
      </c>
      <c r="S26" s="1">
        <v>268782016</v>
      </c>
      <c r="U26" s="98" t="e">
        <f>U25+'[2]Estado General Pendientes SIN'!$H$14</f>
        <v>#VALUE!</v>
      </c>
    </row>
    <row r="27" spans="3:21">
      <c r="C27" t="s">
        <v>20</v>
      </c>
      <c r="D27" s="34"/>
      <c r="E27" s="34">
        <v>423796589</v>
      </c>
      <c r="F27" s="101">
        <v>423796589</v>
      </c>
      <c r="G27" s="1">
        <f t="shared" si="0"/>
        <v>0</v>
      </c>
      <c r="J27" s="34">
        <v>441175332</v>
      </c>
      <c r="K27" s="101">
        <v>441175332</v>
      </c>
      <c r="L27" s="1">
        <f t="shared" si="1"/>
        <v>0</v>
      </c>
      <c r="O27" s="34">
        <v>441766531</v>
      </c>
      <c r="P27" s="101">
        <v>353117625</v>
      </c>
      <c r="Q27" s="1">
        <f t="shared" si="2"/>
        <v>88648906</v>
      </c>
      <c r="R27">
        <f t="shared" si="3"/>
        <v>4.6130775408461007E-4</v>
      </c>
      <c r="S27" s="1">
        <f t="shared" si="4"/>
        <v>88648906</v>
      </c>
    </row>
    <row r="28" spans="3:21">
      <c r="C28" t="s">
        <v>162</v>
      </c>
      <c r="D28" s="102"/>
      <c r="E28" s="102"/>
      <c r="F28" s="101">
        <v>0</v>
      </c>
      <c r="G28" s="1">
        <f t="shared" si="0"/>
        <v>0</v>
      </c>
      <c r="J28" s="102"/>
      <c r="K28">
        <v>0</v>
      </c>
      <c r="L28" s="1">
        <f t="shared" si="1"/>
        <v>0</v>
      </c>
      <c r="O28" s="102"/>
      <c r="P28">
        <v>0</v>
      </c>
      <c r="Q28" s="1">
        <f t="shared" si="2"/>
        <v>0</v>
      </c>
      <c r="R28">
        <f t="shared" si="3"/>
        <v>0</v>
      </c>
      <c r="S28" s="1">
        <v>0</v>
      </c>
    </row>
    <row r="29" spans="3:21">
      <c r="C29" t="s">
        <v>163</v>
      </c>
      <c r="D29" s="79"/>
      <c r="E29" s="79"/>
      <c r="F29" s="101">
        <v>0</v>
      </c>
      <c r="G29" s="1">
        <f t="shared" si="0"/>
        <v>0</v>
      </c>
      <c r="J29" s="80"/>
      <c r="K29">
        <v>0</v>
      </c>
      <c r="L29" s="1">
        <f t="shared" si="1"/>
        <v>0</v>
      </c>
      <c r="O29" s="79"/>
      <c r="P29">
        <v>0</v>
      </c>
      <c r="Q29" s="1">
        <f t="shared" si="2"/>
        <v>0</v>
      </c>
      <c r="R29">
        <f t="shared" si="3"/>
        <v>0</v>
      </c>
      <c r="S29" s="1">
        <v>145314189</v>
      </c>
    </row>
    <row r="30" spans="3:21">
      <c r="C30" t="s">
        <v>21</v>
      </c>
      <c r="D30" s="34"/>
      <c r="E30" s="34">
        <v>11226917920</v>
      </c>
      <c r="F30" s="101">
        <v>11226917920</v>
      </c>
      <c r="G30" s="1">
        <f t="shared" si="0"/>
        <v>0</v>
      </c>
      <c r="J30" s="34">
        <v>12510936383</v>
      </c>
      <c r="K30" s="101">
        <v>12510936383</v>
      </c>
      <c r="L30" s="1">
        <f t="shared" si="1"/>
        <v>0</v>
      </c>
      <c r="O30" s="34">
        <v>12138065375</v>
      </c>
      <c r="P30" s="101">
        <v>406911655</v>
      </c>
      <c r="Q30" s="1">
        <f t="shared" si="2"/>
        <v>11731153720</v>
      </c>
      <c r="R30">
        <f t="shared" si="3"/>
        <v>1.2674983920575504E-2</v>
      </c>
      <c r="S30" s="1">
        <f t="shared" si="4"/>
        <v>11731153720</v>
      </c>
    </row>
    <row r="31" spans="3:21">
      <c r="C31" s="36" t="s">
        <v>189</v>
      </c>
      <c r="D31" s="34"/>
      <c r="E31" s="34">
        <v>171302370956</v>
      </c>
      <c r="F31" s="101">
        <v>171302370956</v>
      </c>
      <c r="G31" s="1">
        <f t="shared" si="0"/>
        <v>0</v>
      </c>
      <c r="J31" s="34">
        <v>184749132577</v>
      </c>
      <c r="K31" s="101">
        <v>184749132577</v>
      </c>
      <c r="L31" s="1">
        <f t="shared" si="1"/>
        <v>0</v>
      </c>
      <c r="O31" s="34">
        <v>149490933822</v>
      </c>
      <c r="P31" s="101">
        <v>52699587557</v>
      </c>
      <c r="Q31" s="1">
        <f>O31-P31</f>
        <v>96791346265</v>
      </c>
      <c r="R31">
        <f t="shared" si="3"/>
        <v>0.15610355719192745</v>
      </c>
      <c r="S31" s="1">
        <f t="shared" si="4"/>
        <v>96791346265</v>
      </c>
    </row>
    <row r="32" spans="3:21">
      <c r="C32" s="36" t="s">
        <v>265</v>
      </c>
      <c r="D32" s="34"/>
      <c r="E32" s="34">
        <v>265113321774</v>
      </c>
      <c r="F32" s="101">
        <v>265113321774</v>
      </c>
      <c r="G32" s="1">
        <f t="shared" si="0"/>
        <v>0</v>
      </c>
      <c r="J32" s="34">
        <v>274953700581</v>
      </c>
      <c r="K32" s="101">
        <v>274953700581</v>
      </c>
      <c r="L32" s="1">
        <f t="shared" si="1"/>
        <v>0</v>
      </c>
      <c r="O32" s="34">
        <v>251927051326</v>
      </c>
      <c r="P32" s="101">
        <v>35306337531</v>
      </c>
      <c r="Q32" s="1">
        <f t="shared" si="2"/>
        <v>216620713795</v>
      </c>
      <c r="R32">
        <f t="shared" si="3"/>
        <v>0.26307086228846827</v>
      </c>
      <c r="S32" s="1">
        <f t="shared" si="4"/>
        <v>216620713795</v>
      </c>
    </row>
    <row r="33" spans="3:19">
      <c r="C33" t="s">
        <v>266</v>
      </c>
      <c r="D33" s="86"/>
      <c r="E33" s="86">
        <v>219641869</v>
      </c>
      <c r="F33" s="101">
        <v>220872881</v>
      </c>
      <c r="G33" s="1">
        <f t="shared" si="0"/>
        <v>-1231012</v>
      </c>
      <c r="J33" s="86">
        <v>205602228</v>
      </c>
      <c r="K33" s="101">
        <v>108722832</v>
      </c>
      <c r="L33" s="1">
        <f t="shared" si="1"/>
        <v>96879396</v>
      </c>
      <c r="O33" s="86">
        <v>132649681</v>
      </c>
      <c r="P33">
        <v>0</v>
      </c>
      <c r="Q33" s="1">
        <f t="shared" si="2"/>
        <v>132649681</v>
      </c>
      <c r="R33">
        <f t="shared" si="3"/>
        <v>1.3851734372821912E-4</v>
      </c>
      <c r="S33" s="1">
        <f t="shared" si="4"/>
        <v>228298065</v>
      </c>
    </row>
    <row r="34" spans="3:19">
      <c r="E34" s="1">
        <f t="shared" ref="E34" si="5">SUM(E3:E33)</f>
        <v>1035284493907</v>
      </c>
      <c r="F34" s="1">
        <f t="shared" ref="F34" si="6">SUM(F3:F33)</f>
        <v>1030049646914</v>
      </c>
      <c r="G34" s="1">
        <f>SUM(G3:G33)</f>
        <v>5234846993</v>
      </c>
      <c r="J34" s="1">
        <f t="shared" ref="J34" si="7">SUM(J3:J33)</f>
        <v>1060476808761</v>
      </c>
      <c r="K34" s="1">
        <f t="shared" ref="K34" si="8">SUM(K3:K33)</f>
        <v>1049789546180</v>
      </c>
      <c r="L34" s="1">
        <f>SUM(L3:L33)</f>
        <v>10687262581</v>
      </c>
      <c r="O34" s="1">
        <f t="shared" ref="O34:P34" si="9">SUM(O3:O33)</f>
        <v>957639508741</v>
      </c>
      <c r="P34" s="1">
        <f t="shared" si="9"/>
        <v>241728020411</v>
      </c>
      <c r="Q34" s="1">
        <f>SUM(Q3:Q33)</f>
        <v>715911488330</v>
      </c>
      <c r="S34" s="1">
        <f>SUM(S3:S33)</f>
        <v>732247694109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71"/>
  <sheetViews>
    <sheetView zoomScale="71" workbookViewId="0">
      <selection activeCell="D22" sqref="D22"/>
    </sheetView>
  </sheetViews>
  <sheetFormatPr defaultColWidth="11.42578125" defaultRowHeight="14.45"/>
  <cols>
    <col min="1" max="1" width="13.85546875" bestFit="1" customWidth="1"/>
    <col min="2" max="2" width="88.42578125" customWidth="1"/>
    <col min="3" max="3" width="23.140625" customWidth="1"/>
    <col min="4" max="4" width="19.85546875" customWidth="1"/>
    <col min="5" max="5" width="20.42578125" customWidth="1"/>
    <col min="6" max="6" width="20.7109375" customWidth="1"/>
    <col min="7" max="7" width="20.28515625" bestFit="1" customWidth="1"/>
    <col min="8" max="9" width="20.7109375" bestFit="1" customWidth="1"/>
    <col min="10" max="10" width="23.5703125" bestFit="1" customWidth="1"/>
    <col min="11" max="12" width="20.7109375" bestFit="1" customWidth="1"/>
    <col min="13" max="14" width="19.85546875" customWidth="1"/>
    <col min="15" max="15" width="23.42578125" bestFit="1" customWidth="1"/>
    <col min="17" max="17" width="18.42578125" bestFit="1" customWidth="1"/>
  </cols>
  <sheetData>
    <row r="1" spans="1:15">
      <c r="A1" t="s">
        <v>120</v>
      </c>
      <c r="B1" t="s">
        <v>26</v>
      </c>
      <c r="C1" t="s">
        <v>293</v>
      </c>
      <c r="D1" t="s">
        <v>294</v>
      </c>
      <c r="E1" t="s">
        <v>295</v>
      </c>
      <c r="F1" t="s">
        <v>296</v>
      </c>
      <c r="G1" t="s">
        <v>297</v>
      </c>
      <c r="H1" t="s">
        <v>298</v>
      </c>
      <c r="I1" t="s">
        <v>299</v>
      </c>
      <c r="J1" t="s">
        <v>300</v>
      </c>
      <c r="O1" t="s">
        <v>44</v>
      </c>
    </row>
    <row r="2" spans="1:15">
      <c r="A2">
        <v>1202</v>
      </c>
      <c r="B2" s="29" t="s">
        <v>2</v>
      </c>
      <c r="C2" s="34">
        <v>3590415516</v>
      </c>
      <c r="D2" s="34">
        <v>2154249309</v>
      </c>
      <c r="E2" s="34">
        <v>1702328819</v>
      </c>
      <c r="F2" s="34">
        <v>3723496822</v>
      </c>
      <c r="G2" s="34">
        <v>1957180044.7986</v>
      </c>
      <c r="H2" s="34">
        <v>0</v>
      </c>
      <c r="I2" s="34">
        <v>0</v>
      </c>
      <c r="J2" s="34">
        <v>0</v>
      </c>
      <c r="K2" s="34"/>
      <c r="L2" s="34"/>
      <c r="M2" s="34"/>
      <c r="N2" s="34"/>
      <c r="O2" s="34">
        <f t="shared" ref="O2:O32" si="0">SUM(C2:N2)</f>
        <v>13127670510.798599</v>
      </c>
    </row>
    <row r="3" spans="1:15">
      <c r="A3">
        <v>1205</v>
      </c>
      <c r="B3" s="61" t="s">
        <v>47</v>
      </c>
      <c r="C3" s="34">
        <v>37337428471</v>
      </c>
      <c r="D3" s="34">
        <v>22402457082</v>
      </c>
      <c r="E3" s="34">
        <v>21809843999</v>
      </c>
      <c r="F3" s="34">
        <v>40774864776</v>
      </c>
      <c r="G3" s="34">
        <v>12630010816.877001</v>
      </c>
      <c r="H3" s="34">
        <v>0</v>
      </c>
      <c r="I3" s="34">
        <v>0</v>
      </c>
      <c r="J3" s="34">
        <v>0</v>
      </c>
      <c r="K3" s="34"/>
      <c r="L3" s="34"/>
      <c r="M3" s="34"/>
      <c r="N3" s="34"/>
      <c r="O3" s="34">
        <f t="shared" si="0"/>
        <v>134954605144.877</v>
      </c>
    </row>
    <row r="4" spans="1:15">
      <c r="A4">
        <v>1218</v>
      </c>
      <c r="B4" s="29" t="s">
        <v>70</v>
      </c>
      <c r="C4" s="34">
        <v>0</v>
      </c>
      <c r="D4" s="34">
        <v>0</v>
      </c>
      <c r="E4" s="34">
        <v>0</v>
      </c>
      <c r="F4" s="34">
        <v>0</v>
      </c>
      <c r="G4" s="34">
        <v>0</v>
      </c>
      <c r="H4" s="34">
        <v>0</v>
      </c>
      <c r="I4" s="34">
        <v>0</v>
      </c>
      <c r="J4" s="34">
        <v>0</v>
      </c>
      <c r="K4" s="34"/>
      <c r="L4" s="34"/>
      <c r="M4" s="34"/>
      <c r="N4" s="34"/>
      <c r="O4" s="34">
        <f t="shared" si="0"/>
        <v>0</v>
      </c>
    </row>
    <row r="5" spans="1:15">
      <c r="A5">
        <v>1221</v>
      </c>
      <c r="B5" s="29" t="s">
        <v>4</v>
      </c>
      <c r="C5" s="34">
        <v>6248332729</v>
      </c>
      <c r="D5" s="34">
        <v>3748999637</v>
      </c>
      <c r="E5" s="34">
        <v>1832078913</v>
      </c>
      <c r="F5" s="34">
        <v>5914705640</v>
      </c>
      <c r="G5" s="34">
        <v>3548823384</v>
      </c>
      <c r="H5" s="34">
        <v>2576670339</v>
      </c>
      <c r="I5" s="34">
        <v>0</v>
      </c>
      <c r="J5" s="34">
        <v>0</v>
      </c>
      <c r="K5" s="34"/>
      <c r="L5" s="34"/>
      <c r="M5" s="34"/>
      <c r="N5" s="34"/>
      <c r="O5" s="34">
        <f t="shared" si="0"/>
        <v>23869610642</v>
      </c>
    </row>
    <row r="6" spans="1:15">
      <c r="A6">
        <v>1223</v>
      </c>
      <c r="B6" s="29" t="s">
        <v>5</v>
      </c>
      <c r="C6" s="34">
        <v>1411081395</v>
      </c>
      <c r="D6" s="34">
        <v>846648837</v>
      </c>
      <c r="E6" s="34">
        <v>637591868</v>
      </c>
      <c r="F6" s="34">
        <v>1447661050</v>
      </c>
      <c r="G6" s="34">
        <v>868596630</v>
      </c>
      <c r="H6" s="34">
        <v>402696293</v>
      </c>
      <c r="I6" s="34">
        <v>0</v>
      </c>
      <c r="J6" s="34">
        <v>0</v>
      </c>
      <c r="K6" s="34"/>
      <c r="L6" s="34"/>
      <c r="M6" s="34"/>
      <c r="N6" s="34"/>
      <c r="O6" s="34">
        <f t="shared" si="0"/>
        <v>5614276073</v>
      </c>
    </row>
    <row r="7" spans="1:15">
      <c r="A7">
        <v>1225</v>
      </c>
      <c r="B7" s="29" t="s">
        <v>261</v>
      </c>
      <c r="C7" s="34">
        <v>23303312065</v>
      </c>
      <c r="D7" s="34">
        <v>13981987239</v>
      </c>
      <c r="E7" s="34">
        <v>13393905246</v>
      </c>
      <c r="F7" s="34">
        <v>25339602275</v>
      </c>
      <c r="G7" s="34">
        <v>14246230779</v>
      </c>
      <c r="H7" s="34">
        <v>0</v>
      </c>
      <c r="I7" s="34">
        <v>0</v>
      </c>
      <c r="J7" s="34">
        <v>0</v>
      </c>
      <c r="K7" s="34"/>
      <c r="L7" s="34"/>
      <c r="M7" s="34"/>
      <c r="N7" s="34"/>
      <c r="O7" s="34">
        <f t="shared" si="0"/>
        <v>90265037604</v>
      </c>
    </row>
    <row r="8" spans="1:15">
      <c r="A8">
        <v>1226</v>
      </c>
      <c r="B8" s="29" t="s">
        <v>7</v>
      </c>
      <c r="C8" s="34">
        <v>467605917</v>
      </c>
      <c r="D8" s="34">
        <v>280563550</v>
      </c>
      <c r="E8" s="34">
        <v>203179463</v>
      </c>
      <c r="F8" s="34">
        <v>475674465</v>
      </c>
      <c r="G8" s="34">
        <v>285404679</v>
      </c>
      <c r="H8" s="34">
        <v>314987370</v>
      </c>
      <c r="I8" s="34">
        <v>0</v>
      </c>
      <c r="J8" s="34">
        <v>0</v>
      </c>
      <c r="K8" s="34"/>
      <c r="L8" s="34"/>
      <c r="M8" s="34"/>
      <c r="N8" s="34"/>
      <c r="O8" s="34">
        <f t="shared" si="0"/>
        <v>2027415444</v>
      </c>
    </row>
    <row r="9" spans="1:15">
      <c r="A9">
        <v>1227</v>
      </c>
      <c r="B9" s="29" t="s">
        <v>8</v>
      </c>
      <c r="C9" s="34">
        <v>1840670409</v>
      </c>
      <c r="D9" s="34">
        <v>1104402245</v>
      </c>
      <c r="E9" s="34">
        <v>1090491014</v>
      </c>
      <c r="F9" s="34">
        <v>2017781834</v>
      </c>
      <c r="G9" s="34">
        <v>1210669100</v>
      </c>
      <c r="H9" s="34">
        <v>831772173</v>
      </c>
      <c r="I9" s="34">
        <v>0</v>
      </c>
      <c r="J9" s="34">
        <v>0</v>
      </c>
      <c r="K9" s="34"/>
      <c r="L9" s="34"/>
      <c r="M9" s="34"/>
      <c r="N9" s="34"/>
      <c r="O9" s="34">
        <f t="shared" si="0"/>
        <v>8095786775</v>
      </c>
    </row>
    <row r="10" spans="1:15">
      <c r="A10">
        <v>1228</v>
      </c>
      <c r="B10" s="29" t="s">
        <v>9</v>
      </c>
      <c r="C10" s="34">
        <v>2000612030</v>
      </c>
      <c r="D10" s="34">
        <v>1200367218</v>
      </c>
      <c r="E10" s="34">
        <v>629966249</v>
      </c>
      <c r="F10" s="34">
        <v>1915472749</v>
      </c>
      <c r="G10" s="34">
        <v>1149283649</v>
      </c>
      <c r="H10" s="34">
        <v>1141346155</v>
      </c>
      <c r="I10" s="34">
        <v>0</v>
      </c>
      <c r="J10" s="34">
        <v>0</v>
      </c>
      <c r="K10" s="34"/>
      <c r="L10" s="34"/>
      <c r="M10" s="34"/>
      <c r="N10" s="34"/>
      <c r="O10" s="34">
        <f t="shared" si="0"/>
        <v>8037048050</v>
      </c>
    </row>
    <row r="11" spans="1:15">
      <c r="A11">
        <v>1231</v>
      </c>
      <c r="B11" s="29" t="s">
        <v>10</v>
      </c>
      <c r="C11" s="34">
        <v>22517735949</v>
      </c>
      <c r="D11" s="34">
        <v>13510641569</v>
      </c>
      <c r="E11" s="34">
        <v>5050954288</v>
      </c>
      <c r="F11" s="34">
        <v>20539665903</v>
      </c>
      <c r="G11" s="34">
        <v>12323141131.619301</v>
      </c>
      <c r="H11" s="34">
        <v>0</v>
      </c>
      <c r="I11" s="34">
        <v>0</v>
      </c>
      <c r="J11" s="34">
        <v>0</v>
      </c>
      <c r="K11" s="34"/>
      <c r="L11" s="34"/>
      <c r="M11" s="34"/>
      <c r="N11" s="34"/>
      <c r="O11" s="34">
        <f t="shared" si="0"/>
        <v>73942138840.619293</v>
      </c>
    </row>
    <row r="12" spans="1:15">
      <c r="A12">
        <v>1232</v>
      </c>
      <c r="B12" s="29" t="s">
        <v>78</v>
      </c>
      <c r="C12" s="34">
        <v>2201796125</v>
      </c>
      <c r="D12" s="34">
        <v>1321077675</v>
      </c>
      <c r="E12" s="34">
        <v>0</v>
      </c>
      <c r="F12" s="34">
        <v>1746894018</v>
      </c>
      <c r="G12" s="34">
        <v>1053953564</v>
      </c>
      <c r="H12" s="34">
        <v>267304278</v>
      </c>
      <c r="I12" s="34">
        <v>0</v>
      </c>
      <c r="J12" s="34">
        <v>0</v>
      </c>
      <c r="K12" s="34"/>
      <c r="L12" s="34"/>
      <c r="M12" s="34"/>
      <c r="N12" s="34"/>
      <c r="O12" s="34">
        <f t="shared" si="0"/>
        <v>6591025660</v>
      </c>
    </row>
    <row r="13" spans="1:15">
      <c r="A13">
        <v>1233</v>
      </c>
      <c r="B13" s="29" t="s">
        <v>11</v>
      </c>
      <c r="C13" s="34">
        <v>27256198354</v>
      </c>
      <c r="D13" s="34">
        <v>16353719012</v>
      </c>
      <c r="E13" s="34">
        <v>9488408114</v>
      </c>
      <c r="F13" s="34">
        <v>26549162740</v>
      </c>
      <c r="G13" s="34">
        <v>15929497644</v>
      </c>
      <c r="H13" s="34">
        <v>9118672135</v>
      </c>
      <c r="I13" s="34">
        <v>0</v>
      </c>
      <c r="J13" s="34">
        <v>0</v>
      </c>
      <c r="K13" s="34"/>
      <c r="L13" s="34"/>
      <c r="M13" s="34"/>
      <c r="N13" s="34"/>
      <c r="O13" s="34">
        <f t="shared" si="0"/>
        <v>104695657999</v>
      </c>
    </row>
    <row r="14" spans="1:15">
      <c r="A14">
        <v>1234</v>
      </c>
      <c r="B14" s="29" t="s">
        <v>12</v>
      </c>
      <c r="C14" s="34">
        <v>12676057925</v>
      </c>
      <c r="D14" s="34">
        <v>7605634755</v>
      </c>
      <c r="E14" s="34">
        <v>2652950962</v>
      </c>
      <c r="F14" s="34">
        <v>11467321821</v>
      </c>
      <c r="G14" s="34">
        <v>6880393093</v>
      </c>
      <c r="H14" s="34">
        <v>1956423576</v>
      </c>
      <c r="I14" s="34">
        <v>0</v>
      </c>
      <c r="J14" s="34">
        <v>0</v>
      </c>
      <c r="K14" s="34"/>
      <c r="L14" s="34"/>
      <c r="M14" s="34"/>
      <c r="N14" s="34"/>
      <c r="O14" s="34">
        <f t="shared" si="0"/>
        <v>43238782132</v>
      </c>
    </row>
    <row r="15" spans="1:15">
      <c r="A15">
        <v>1237</v>
      </c>
      <c r="B15" s="29" t="s">
        <v>13</v>
      </c>
      <c r="C15" s="34">
        <v>20650343527</v>
      </c>
      <c r="D15" s="34">
        <v>12390206116</v>
      </c>
      <c r="E15" s="34">
        <v>9103868252</v>
      </c>
      <c r="F15" s="34">
        <v>21072208948</v>
      </c>
      <c r="G15" s="34">
        <v>11147124413.6131</v>
      </c>
      <c r="H15" s="34">
        <v>0</v>
      </c>
      <c r="I15" s="34">
        <v>0</v>
      </c>
      <c r="J15" s="34">
        <v>0</v>
      </c>
      <c r="K15" s="34"/>
      <c r="L15" s="34"/>
      <c r="M15" s="34"/>
      <c r="N15" s="34"/>
      <c r="O15" s="34">
        <f t="shared" si="0"/>
        <v>74363751256.613098</v>
      </c>
    </row>
    <row r="16" spans="1:15">
      <c r="A16">
        <v>1238</v>
      </c>
      <c r="B16" s="29" t="s">
        <v>14</v>
      </c>
      <c r="C16" s="34">
        <v>6039402494</v>
      </c>
      <c r="D16" s="34">
        <v>3623641496</v>
      </c>
      <c r="E16" s="34">
        <v>2387009305</v>
      </c>
      <c r="F16" s="34">
        <v>6025026648</v>
      </c>
      <c r="G16" s="34">
        <v>3615015989</v>
      </c>
      <c r="H16" s="34">
        <v>1897468400</v>
      </c>
      <c r="I16" s="34">
        <v>0</v>
      </c>
      <c r="J16" s="34">
        <v>0</v>
      </c>
      <c r="K16" s="34"/>
      <c r="L16" s="34"/>
      <c r="M16" s="34"/>
      <c r="N16" s="34"/>
      <c r="O16" s="34">
        <f t="shared" si="0"/>
        <v>23587564332</v>
      </c>
    </row>
    <row r="17" spans="1:15">
      <c r="A17">
        <v>1239</v>
      </c>
      <c r="B17" s="29" t="s">
        <v>15</v>
      </c>
      <c r="C17" s="34">
        <v>16204723472</v>
      </c>
      <c r="D17" s="34">
        <v>9722834083</v>
      </c>
      <c r="E17" s="34">
        <v>3312315130</v>
      </c>
      <c r="F17" s="34">
        <v>14619936343</v>
      </c>
      <c r="G17" s="34">
        <v>8771961806</v>
      </c>
      <c r="H17" s="34">
        <v>6268768751</v>
      </c>
      <c r="I17" s="34">
        <v>0</v>
      </c>
      <c r="J17" s="34">
        <v>0</v>
      </c>
      <c r="K17" s="34"/>
      <c r="L17" s="34"/>
      <c r="M17" s="34"/>
      <c r="N17" s="34"/>
      <c r="O17" s="34">
        <f t="shared" si="0"/>
        <v>58900539585</v>
      </c>
    </row>
    <row r="18" spans="1:15">
      <c r="A18">
        <v>1240</v>
      </c>
      <c r="B18" s="3" t="s">
        <v>16</v>
      </c>
      <c r="C18" s="34">
        <v>20166065921</v>
      </c>
      <c r="D18" s="34">
        <v>12099639553</v>
      </c>
      <c r="E18" s="34">
        <v>9725637980</v>
      </c>
      <c r="F18" s="34">
        <v>20995671727</v>
      </c>
      <c r="G18" s="34">
        <v>12597403036</v>
      </c>
      <c r="H18" s="34">
        <v>7849926093</v>
      </c>
      <c r="I18" s="34">
        <v>0</v>
      </c>
      <c r="J18" s="34">
        <v>0</v>
      </c>
      <c r="K18" s="34"/>
      <c r="L18" s="34"/>
      <c r="M18" s="34"/>
      <c r="N18" s="34"/>
      <c r="O18" s="34">
        <f t="shared" si="0"/>
        <v>83434344310</v>
      </c>
    </row>
    <row r="19" spans="1:15">
      <c r="A19">
        <v>1241</v>
      </c>
      <c r="B19" s="29" t="s">
        <v>76</v>
      </c>
      <c r="C19" s="34">
        <v>8160159</v>
      </c>
      <c r="D19" s="34">
        <v>4896095</v>
      </c>
      <c r="E19" s="34">
        <v>0</v>
      </c>
      <c r="F19" s="34">
        <v>4791478</v>
      </c>
      <c r="G19" s="34">
        <v>1807543.2298824</v>
      </c>
      <c r="H19" s="34">
        <v>0</v>
      </c>
      <c r="I19" s="34">
        <v>0</v>
      </c>
      <c r="J19" s="34">
        <v>0</v>
      </c>
      <c r="K19" s="34"/>
      <c r="L19" s="34"/>
      <c r="M19" s="34"/>
      <c r="N19" s="34"/>
      <c r="O19" s="34">
        <f t="shared" si="0"/>
        <v>19655275.2298824</v>
      </c>
    </row>
    <row r="20" spans="1:15">
      <c r="A20">
        <v>1242</v>
      </c>
      <c r="B20" s="29" t="s">
        <v>17</v>
      </c>
      <c r="C20" s="34">
        <v>8876343555</v>
      </c>
      <c r="D20" s="34">
        <v>5325806133</v>
      </c>
      <c r="E20" s="34">
        <v>2924389392</v>
      </c>
      <c r="F20" s="34">
        <v>8563269540</v>
      </c>
      <c r="G20" s="34">
        <v>5137961724</v>
      </c>
      <c r="H20" s="34">
        <v>1478842891</v>
      </c>
      <c r="I20" s="34">
        <v>0</v>
      </c>
      <c r="J20" s="34">
        <v>0</v>
      </c>
      <c r="K20" s="34"/>
      <c r="L20" s="34"/>
      <c r="M20" s="34"/>
      <c r="N20" s="34"/>
      <c r="O20" s="34">
        <f t="shared" si="0"/>
        <v>32306613235</v>
      </c>
    </row>
    <row r="21" spans="1:15">
      <c r="A21">
        <v>1243</v>
      </c>
      <c r="B21" s="29" t="s">
        <v>55</v>
      </c>
      <c r="C21" s="34">
        <v>1207345022</v>
      </c>
      <c r="D21" s="34">
        <v>724407013</v>
      </c>
      <c r="E21" s="34">
        <v>958126475</v>
      </c>
      <c r="F21" s="34">
        <v>1444939255</v>
      </c>
      <c r="G21" s="34">
        <v>705915214.39470994</v>
      </c>
      <c r="H21" s="34">
        <v>0</v>
      </c>
      <c r="I21" s="34">
        <v>0</v>
      </c>
      <c r="J21" s="34">
        <v>0</v>
      </c>
      <c r="K21" s="34"/>
      <c r="L21" s="34"/>
      <c r="M21" s="34"/>
      <c r="N21" s="34"/>
      <c r="O21" s="34">
        <f t="shared" si="0"/>
        <v>5040732979.3947096</v>
      </c>
    </row>
    <row r="22" spans="1:15">
      <c r="A22">
        <v>1245</v>
      </c>
      <c r="B22" s="29" t="s">
        <v>65</v>
      </c>
      <c r="C22" s="34">
        <v>10135781573</v>
      </c>
      <c r="D22" s="34">
        <v>6081468944</v>
      </c>
      <c r="E22" s="34">
        <v>7889722702</v>
      </c>
      <c r="F22" s="34">
        <v>12053486610</v>
      </c>
      <c r="G22" s="34">
        <v>4522876504.6747999</v>
      </c>
      <c r="H22" s="34">
        <v>0</v>
      </c>
      <c r="I22" s="34">
        <v>0</v>
      </c>
      <c r="J22" s="34">
        <v>0</v>
      </c>
      <c r="K22" s="34"/>
      <c r="L22" s="34"/>
      <c r="M22" s="34"/>
      <c r="N22" s="34"/>
      <c r="O22" s="34">
        <f t="shared" si="0"/>
        <v>40683336333.674797</v>
      </c>
    </row>
    <row r="23" spans="1:15">
      <c r="A23">
        <v>1246</v>
      </c>
      <c r="B23" s="29" t="s">
        <v>18</v>
      </c>
      <c r="C23" s="34">
        <v>5647298524</v>
      </c>
      <c r="D23" s="34">
        <v>3388379114</v>
      </c>
      <c r="E23" s="34">
        <v>3086626793</v>
      </c>
      <c r="F23" s="34">
        <v>6061152216</v>
      </c>
      <c r="G23" s="34">
        <v>3636691329</v>
      </c>
      <c r="H23" s="34">
        <v>2547452549</v>
      </c>
      <c r="I23" s="34">
        <v>0</v>
      </c>
      <c r="J23" s="34">
        <v>0</v>
      </c>
      <c r="K23" s="34"/>
      <c r="L23" s="34"/>
      <c r="M23" s="34"/>
      <c r="N23" s="34"/>
      <c r="O23" s="34">
        <f t="shared" si="0"/>
        <v>24367600525</v>
      </c>
    </row>
    <row r="24" spans="1:15">
      <c r="A24">
        <v>1250</v>
      </c>
      <c r="B24" s="29" t="s">
        <v>80</v>
      </c>
      <c r="C24" s="34">
        <v>41912649267</v>
      </c>
      <c r="D24" s="34">
        <v>25147589560</v>
      </c>
      <c r="E24" s="34">
        <v>15635829822</v>
      </c>
      <c r="F24" s="34">
        <v>41348034325</v>
      </c>
      <c r="G24" s="34">
        <v>16659270472</v>
      </c>
      <c r="H24" s="34">
        <v>0</v>
      </c>
      <c r="I24" s="34">
        <v>0</v>
      </c>
      <c r="J24" s="34">
        <v>0</v>
      </c>
      <c r="K24" s="34"/>
      <c r="L24" s="34"/>
      <c r="M24" s="34"/>
      <c r="N24" s="34"/>
      <c r="O24" s="34">
        <f t="shared" si="0"/>
        <v>140703373446</v>
      </c>
    </row>
    <row r="25" spans="1:15">
      <c r="A25">
        <v>1266</v>
      </c>
      <c r="B25" s="29" t="s">
        <v>19</v>
      </c>
      <c r="C25" s="34">
        <v>0</v>
      </c>
      <c r="D25" s="34">
        <v>0</v>
      </c>
      <c r="E25" s="34">
        <v>0</v>
      </c>
      <c r="F25" s="34"/>
      <c r="G25" s="34">
        <v>0</v>
      </c>
      <c r="H25" s="34">
        <v>0</v>
      </c>
      <c r="I25" s="34">
        <v>0</v>
      </c>
      <c r="J25" s="34">
        <v>270631161</v>
      </c>
      <c r="K25" s="34"/>
      <c r="L25" s="34"/>
      <c r="M25" s="34"/>
      <c r="N25" s="34"/>
      <c r="O25" s="34">
        <f t="shared" si="0"/>
        <v>270631161</v>
      </c>
    </row>
    <row r="26" spans="1:15">
      <c r="A26">
        <v>1279</v>
      </c>
      <c r="B26" s="29" t="s">
        <v>20</v>
      </c>
      <c r="C26" s="34">
        <v>220883266</v>
      </c>
      <c r="D26" s="34">
        <v>132529959</v>
      </c>
      <c r="E26" s="34">
        <v>106300848</v>
      </c>
      <c r="F26" s="34">
        <v>229857037</v>
      </c>
      <c r="G26" s="34">
        <v>137914222</v>
      </c>
      <c r="H26" s="34">
        <v>83951522</v>
      </c>
      <c r="I26" s="34">
        <v>0</v>
      </c>
      <c r="J26" s="34">
        <v>0</v>
      </c>
      <c r="K26" s="34"/>
      <c r="L26" s="34"/>
      <c r="M26" s="34"/>
      <c r="N26" s="34"/>
      <c r="O26" s="34">
        <f t="shared" si="0"/>
        <v>911436854</v>
      </c>
    </row>
    <row r="27" spans="1:15">
      <c r="A27">
        <v>1285</v>
      </c>
      <c r="B27" s="29" t="s">
        <v>162</v>
      </c>
      <c r="C27" s="34">
        <v>0</v>
      </c>
      <c r="D27" s="34">
        <v>0</v>
      </c>
      <c r="E27" s="34">
        <v>0</v>
      </c>
      <c r="F27" s="34"/>
      <c r="G27" s="34">
        <v>0</v>
      </c>
      <c r="H27" s="34">
        <v>0</v>
      </c>
      <c r="I27" s="34">
        <v>0</v>
      </c>
      <c r="J27" s="34">
        <v>1516359882</v>
      </c>
      <c r="K27" s="34"/>
      <c r="L27" s="34"/>
      <c r="M27" s="34"/>
      <c r="N27" s="34"/>
      <c r="O27" s="34">
        <f t="shared" si="0"/>
        <v>1516359882</v>
      </c>
    </row>
    <row r="28" spans="1:15">
      <c r="A28">
        <v>1289</v>
      </c>
      <c r="B28" s="29" t="s">
        <v>163</v>
      </c>
      <c r="C28" s="34">
        <v>0</v>
      </c>
      <c r="D28" s="34">
        <v>0</v>
      </c>
      <c r="E28" s="34">
        <v>0</v>
      </c>
      <c r="F28" s="34"/>
      <c r="G28" s="34">
        <v>0</v>
      </c>
      <c r="H28" s="34">
        <v>0</v>
      </c>
      <c r="I28" s="34">
        <v>0</v>
      </c>
      <c r="J28" s="34">
        <v>141299245</v>
      </c>
      <c r="K28" s="34"/>
      <c r="L28" s="34"/>
      <c r="M28" s="34"/>
      <c r="N28" s="34"/>
      <c r="O28" s="34">
        <f t="shared" si="0"/>
        <v>141299245</v>
      </c>
    </row>
    <row r="29" spans="1:15">
      <c r="A29">
        <v>1331</v>
      </c>
      <c r="B29" s="29" t="s">
        <v>21</v>
      </c>
      <c r="C29" s="34">
        <v>6069032688</v>
      </c>
      <c r="D29" s="34">
        <v>3641419613</v>
      </c>
      <c r="E29" s="34">
        <v>7453442454</v>
      </c>
      <c r="F29" s="34">
        <v>0</v>
      </c>
      <c r="G29" s="34">
        <v>677703539</v>
      </c>
      <c r="H29" s="34">
        <v>2132932037</v>
      </c>
      <c r="I29" s="34">
        <v>0</v>
      </c>
      <c r="J29" s="34">
        <v>0</v>
      </c>
      <c r="K29" s="34"/>
      <c r="L29" s="34"/>
      <c r="M29" s="34"/>
      <c r="N29" s="34"/>
      <c r="O29" s="34">
        <f t="shared" si="0"/>
        <v>19974530331</v>
      </c>
    </row>
    <row r="30" spans="1:15">
      <c r="A30">
        <v>1410</v>
      </c>
      <c r="B30" t="s">
        <v>189</v>
      </c>
      <c r="C30" s="34">
        <v>74745466911</v>
      </c>
      <c r="D30" s="34">
        <v>44847280147</v>
      </c>
      <c r="E30" s="34">
        <v>0</v>
      </c>
      <c r="F30" s="34">
        <v>12960352528</v>
      </c>
      <c r="G30" s="34">
        <v>26510619917</v>
      </c>
      <c r="H30" s="34">
        <v>29375887063</v>
      </c>
      <c r="I30" s="34">
        <v>0</v>
      </c>
      <c r="J30" s="34">
        <v>0</v>
      </c>
      <c r="K30" s="34"/>
      <c r="L30" s="34"/>
      <c r="M30" s="34"/>
      <c r="N30" s="34"/>
      <c r="O30" s="34">
        <f t="shared" si="0"/>
        <v>188439606566</v>
      </c>
    </row>
    <row r="31" spans="1:15">
      <c r="A31">
        <v>1411</v>
      </c>
      <c r="B31" t="s">
        <v>301</v>
      </c>
      <c r="C31" s="34">
        <v>125963525663</v>
      </c>
      <c r="D31" s="34">
        <v>75578115398</v>
      </c>
      <c r="E31" s="34">
        <v>27323289024</v>
      </c>
      <c r="F31" s="34">
        <v>114432465043</v>
      </c>
      <c r="G31" s="34">
        <v>68659479026</v>
      </c>
      <c r="H31" s="34">
        <v>30537706060</v>
      </c>
      <c r="I31" s="34">
        <v>0</v>
      </c>
      <c r="J31" s="34">
        <v>0</v>
      </c>
      <c r="K31" s="34"/>
      <c r="L31" s="34"/>
      <c r="M31" s="34"/>
      <c r="N31" s="34"/>
      <c r="O31" s="34">
        <f t="shared" si="0"/>
        <v>442494580214</v>
      </c>
    </row>
    <row r="32" spans="1:15">
      <c r="A32">
        <v>1426</v>
      </c>
      <c r="B32" t="s">
        <v>266</v>
      </c>
      <c r="C32" s="34">
        <v>0</v>
      </c>
      <c r="D32" s="34">
        <v>0</v>
      </c>
      <c r="E32" s="34">
        <v>0</v>
      </c>
      <c r="F32" s="34">
        <v>0</v>
      </c>
      <c r="G32" s="34">
        <v>0</v>
      </c>
      <c r="H32" s="34">
        <v>0</v>
      </c>
      <c r="I32" s="34">
        <v>328839454</v>
      </c>
      <c r="J32" s="34">
        <v>0</v>
      </c>
      <c r="K32" s="34"/>
      <c r="L32" s="34"/>
      <c r="M32" s="34"/>
      <c r="N32" s="34"/>
      <c r="O32" s="34">
        <f t="shared" si="0"/>
        <v>328839454</v>
      </c>
    </row>
    <row r="33" spans="2:17">
      <c r="B33" s="30" t="s">
        <v>22</v>
      </c>
      <c r="C33" s="34">
        <f>SUM(C2:C32)</f>
        <v>478698268927</v>
      </c>
      <c r="D33" s="34">
        <f t="shared" ref="D33:O33" si="1">SUM(D2:D32)</f>
        <v>287218961352</v>
      </c>
      <c r="E33" s="34">
        <f t="shared" si="1"/>
        <v>148398257112</v>
      </c>
      <c r="F33" s="34">
        <f t="shared" si="1"/>
        <v>401723495791</v>
      </c>
      <c r="G33" s="34">
        <f t="shared" si="1"/>
        <v>234864929251.2074</v>
      </c>
      <c r="H33" s="34">
        <f t="shared" si="1"/>
        <v>98782807685</v>
      </c>
      <c r="I33" s="34">
        <f t="shared" si="1"/>
        <v>328839454</v>
      </c>
      <c r="J33" s="34">
        <f t="shared" si="1"/>
        <v>1928290288</v>
      </c>
      <c r="K33" s="34">
        <f t="shared" si="1"/>
        <v>0</v>
      </c>
      <c r="L33" s="34">
        <f t="shared" si="1"/>
        <v>0</v>
      </c>
      <c r="M33" s="34">
        <f t="shared" si="1"/>
        <v>0</v>
      </c>
      <c r="N33" s="34">
        <f t="shared" si="1"/>
        <v>0</v>
      </c>
      <c r="O33" s="34">
        <f t="shared" si="1"/>
        <v>1651943849860.2073</v>
      </c>
    </row>
    <row r="35" spans="2:17">
      <c r="D35" s="1"/>
      <c r="E35" s="34"/>
      <c r="G35" s="34"/>
      <c r="H35" s="1"/>
      <c r="I35" s="1"/>
      <c r="J35" s="1"/>
      <c r="L35" s="1"/>
      <c r="M35" s="1"/>
      <c r="N35" s="1"/>
      <c r="O35" s="70"/>
    </row>
    <row r="36" spans="2:17">
      <c r="D36" s="1"/>
      <c r="E36" s="1"/>
      <c r="I36" s="34"/>
      <c r="J36" s="34"/>
      <c r="L36" s="1"/>
      <c r="M36" s="34"/>
      <c r="N36" s="34"/>
      <c r="O36" s="77"/>
      <c r="Q36" s="34"/>
    </row>
    <row r="37" spans="2:17">
      <c r="D37" s="1"/>
      <c r="E37" s="1"/>
      <c r="I37" s="34"/>
      <c r="J37" s="34"/>
      <c r="L37" s="1"/>
      <c r="M37" s="34"/>
      <c r="N37" s="34"/>
      <c r="O37" s="34"/>
      <c r="Q37" s="34"/>
    </row>
    <row r="38" spans="2:17">
      <c r="D38" s="1"/>
      <c r="I38" s="34"/>
      <c r="J38" s="34"/>
      <c r="L38" s="1"/>
      <c r="M38" s="34"/>
      <c r="N38" s="34"/>
      <c r="O38" s="1"/>
      <c r="Q38" s="34"/>
    </row>
    <row r="39" spans="2:17">
      <c r="D39" s="1"/>
      <c r="I39" s="34"/>
      <c r="J39" s="34"/>
      <c r="L39" s="1"/>
      <c r="M39" s="34"/>
      <c r="N39" s="34"/>
      <c r="O39" s="34"/>
      <c r="Q39" s="34"/>
    </row>
    <row r="40" spans="2:17">
      <c r="D40" s="1"/>
      <c r="I40" s="34"/>
      <c r="J40" s="34"/>
      <c r="L40" s="1"/>
      <c r="M40" s="34"/>
      <c r="N40" s="34"/>
      <c r="O40" s="34"/>
      <c r="Q40" s="34"/>
    </row>
    <row r="41" spans="2:17">
      <c r="D41" s="1"/>
      <c r="I41" s="34"/>
      <c r="J41" s="34"/>
      <c r="L41" s="1"/>
      <c r="M41" s="34"/>
      <c r="N41" s="34"/>
      <c r="O41" s="34"/>
      <c r="Q41" s="34"/>
    </row>
    <row r="42" spans="2:17">
      <c r="D42" s="1"/>
      <c r="I42" s="34"/>
      <c r="J42" s="34"/>
      <c r="L42" s="1"/>
      <c r="M42" s="34"/>
      <c r="N42" s="34"/>
      <c r="O42" s="34"/>
      <c r="Q42" s="34"/>
    </row>
    <row r="43" spans="2:17">
      <c r="D43" s="1"/>
      <c r="I43" s="34"/>
      <c r="J43" s="34"/>
      <c r="L43" s="1"/>
      <c r="M43" s="34"/>
      <c r="N43" s="34"/>
      <c r="O43" s="34"/>
      <c r="Q43" s="34"/>
    </row>
    <row r="44" spans="2:17">
      <c r="D44" s="1"/>
      <c r="I44" s="34"/>
      <c r="J44" s="34"/>
      <c r="L44" s="1"/>
      <c r="M44" s="34"/>
      <c r="N44" s="34"/>
      <c r="O44" s="34"/>
      <c r="Q44" s="34"/>
    </row>
    <row r="45" spans="2:17">
      <c r="D45" s="1"/>
      <c r="I45" s="34"/>
      <c r="J45" s="34"/>
      <c r="L45" s="1"/>
      <c r="M45" s="34"/>
      <c r="N45" s="34"/>
      <c r="O45" s="34"/>
      <c r="Q45" s="34"/>
    </row>
    <row r="46" spans="2:17">
      <c r="D46" s="1"/>
      <c r="I46" s="34"/>
      <c r="J46" s="34"/>
      <c r="L46" s="1"/>
      <c r="M46" s="34"/>
      <c r="N46" s="34"/>
      <c r="O46" s="34"/>
      <c r="Q46" s="34"/>
    </row>
    <row r="47" spans="2:17">
      <c r="D47" s="1"/>
      <c r="I47" s="34"/>
      <c r="J47" s="34"/>
      <c r="L47" s="1"/>
      <c r="M47" s="34"/>
      <c r="N47" s="34"/>
      <c r="O47" s="34"/>
      <c r="Q47" s="34"/>
    </row>
    <row r="48" spans="2:17">
      <c r="D48" s="1"/>
      <c r="I48" s="34"/>
      <c r="J48" s="34"/>
      <c r="L48" s="1"/>
      <c r="M48" s="34"/>
      <c r="N48" s="34"/>
      <c r="O48" s="34"/>
      <c r="Q48" s="34"/>
    </row>
    <row r="49" spans="4:17">
      <c r="D49" s="1"/>
      <c r="I49" s="34"/>
      <c r="J49" s="34"/>
      <c r="L49" s="1"/>
      <c r="M49" s="34"/>
      <c r="N49" s="34"/>
      <c r="O49" s="34"/>
      <c r="Q49" s="34"/>
    </row>
    <row r="50" spans="4:17">
      <c r="D50" s="1"/>
      <c r="I50" s="34"/>
      <c r="J50" s="34"/>
      <c r="L50" s="1"/>
      <c r="M50" s="34"/>
      <c r="N50" s="34"/>
      <c r="O50" s="34"/>
      <c r="Q50" s="34"/>
    </row>
    <row r="51" spans="4:17">
      <c r="D51" s="1"/>
      <c r="I51" s="34"/>
      <c r="J51" s="34"/>
      <c r="L51" s="1"/>
      <c r="M51" s="34"/>
      <c r="N51" s="34"/>
      <c r="O51" s="34"/>
      <c r="Q51" s="34"/>
    </row>
    <row r="52" spans="4:17">
      <c r="D52" s="1"/>
      <c r="I52" s="34"/>
      <c r="J52" s="34"/>
      <c r="L52" s="1"/>
      <c r="M52" s="34"/>
      <c r="N52" s="34"/>
      <c r="O52" s="34"/>
      <c r="Q52" s="34"/>
    </row>
    <row r="53" spans="4:17">
      <c r="D53" s="1"/>
      <c r="I53" s="34"/>
      <c r="J53" s="34"/>
      <c r="L53" s="1"/>
      <c r="M53" s="34"/>
      <c r="N53" s="34"/>
      <c r="O53" s="34"/>
      <c r="Q53" s="34"/>
    </row>
    <row r="54" spans="4:17">
      <c r="D54" s="1"/>
      <c r="I54" s="34"/>
      <c r="J54" s="34"/>
      <c r="L54" s="1"/>
      <c r="M54" s="34"/>
      <c r="N54" s="34"/>
      <c r="O54" s="34"/>
      <c r="Q54" s="34"/>
    </row>
    <row r="55" spans="4:17">
      <c r="D55" s="1"/>
      <c r="I55" s="34"/>
      <c r="J55" s="34"/>
      <c r="L55" s="1"/>
      <c r="M55" s="34"/>
      <c r="N55" s="34"/>
      <c r="O55" s="34"/>
      <c r="Q55" s="34"/>
    </row>
    <row r="56" spans="4:17">
      <c r="D56" s="1"/>
      <c r="I56" s="34"/>
      <c r="J56" s="34"/>
      <c r="L56" s="1"/>
      <c r="M56" s="34"/>
      <c r="N56" s="34"/>
      <c r="O56" s="34"/>
      <c r="Q56" s="34"/>
    </row>
    <row r="57" spans="4:17">
      <c r="D57" s="1"/>
      <c r="I57" s="34"/>
      <c r="J57" s="34"/>
      <c r="L57" s="1"/>
      <c r="M57" s="34"/>
      <c r="N57" s="34"/>
      <c r="O57" s="34"/>
      <c r="Q57" s="34"/>
    </row>
    <row r="58" spans="4:17">
      <c r="D58" s="1"/>
      <c r="G58" s="34"/>
      <c r="I58" s="34"/>
      <c r="J58" s="34"/>
      <c r="L58" s="1"/>
      <c r="M58" s="34"/>
      <c r="N58" s="34"/>
      <c r="O58" s="34"/>
      <c r="Q58" s="34"/>
    </row>
    <row r="59" spans="4:17">
      <c r="D59" s="1"/>
      <c r="I59" s="34"/>
      <c r="J59" s="34"/>
      <c r="L59" s="1"/>
      <c r="M59" s="34"/>
      <c r="N59" s="34"/>
      <c r="O59" s="34"/>
      <c r="Q59" s="34"/>
    </row>
    <row r="60" spans="4:17">
      <c r="D60" s="1"/>
      <c r="I60" s="34"/>
      <c r="J60" s="34"/>
      <c r="L60" s="1"/>
      <c r="M60" s="34"/>
      <c r="N60" s="34"/>
      <c r="O60" s="34"/>
      <c r="Q60" s="34"/>
    </row>
    <row r="61" spans="4:17">
      <c r="D61" s="1"/>
      <c r="I61" s="34"/>
      <c r="J61" s="34"/>
      <c r="L61" s="1"/>
      <c r="M61" s="34"/>
      <c r="N61" s="34"/>
      <c r="O61" s="34"/>
      <c r="Q61" s="34"/>
    </row>
    <row r="62" spans="4:17">
      <c r="D62" s="1"/>
      <c r="I62" s="34"/>
      <c r="J62" s="34"/>
      <c r="L62" s="1"/>
      <c r="M62" s="34"/>
      <c r="N62" s="34"/>
      <c r="O62" s="34"/>
      <c r="Q62" s="34"/>
    </row>
    <row r="63" spans="4:17">
      <c r="D63" s="1"/>
      <c r="I63" s="34"/>
      <c r="J63" s="34"/>
      <c r="L63" s="1"/>
      <c r="M63" s="34"/>
      <c r="N63" s="34"/>
      <c r="O63" s="34"/>
    </row>
    <row r="64" spans="4:17">
      <c r="D64" s="1"/>
      <c r="I64" s="34"/>
      <c r="J64" s="34"/>
      <c r="L64" s="1"/>
      <c r="M64" s="34"/>
      <c r="N64" s="34"/>
    </row>
    <row r="65" spans="4:14">
      <c r="D65" s="1"/>
      <c r="I65" s="34"/>
      <c r="J65" s="34"/>
      <c r="L65" s="1"/>
      <c r="M65" s="34"/>
      <c r="N65" s="34"/>
    </row>
    <row r="66" spans="4:14">
      <c r="D66" s="1"/>
      <c r="I66" s="1"/>
      <c r="J66" s="1"/>
      <c r="K66" s="1"/>
      <c r="L66" s="1"/>
      <c r="M66" s="1"/>
      <c r="N66" s="1"/>
    </row>
    <row r="67" spans="4:14">
      <c r="D67" s="1"/>
      <c r="L67" s="1"/>
    </row>
    <row r="68" spans="4:14">
      <c r="D68" s="1"/>
      <c r="L68" s="1"/>
    </row>
    <row r="69" spans="4:14">
      <c r="D69" s="1"/>
      <c r="L69" s="1"/>
    </row>
    <row r="70" spans="4:14">
      <c r="D70" s="1"/>
      <c r="L70" s="1"/>
    </row>
    <row r="71" spans="4:14">
      <c r="D71" s="1"/>
    </row>
  </sheetData>
  <sortState xmlns:xlrd2="http://schemas.microsoft.com/office/spreadsheetml/2017/richdata2" ref="A2:B31">
    <sortCondition ref="A2:A3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870720F3251E43B9793DDC3C250031" ma:contentTypeVersion="14" ma:contentTypeDescription="Crear nuevo documento." ma:contentTypeScope="" ma:versionID="0517f6db51102688f35860cad9ad3b2f">
  <xsd:schema xmlns:xsd="http://www.w3.org/2001/XMLSchema" xmlns:xs="http://www.w3.org/2001/XMLSchema" xmlns:p="http://schemas.microsoft.com/office/2006/metadata/properties" xmlns:ns2="0c703812-62da-432d-a35f-9b9c170adc9a" xmlns:ns3="70e6fcdc-6c62-4b42-865b-d6a7a5f7e290" targetNamespace="http://schemas.microsoft.com/office/2006/metadata/properties" ma:root="true" ma:fieldsID="991509615dee98a776d38df29061ca23" ns2:_="" ns3:_="">
    <xsd:import namespace="0c703812-62da-432d-a35f-9b9c170adc9a"/>
    <xsd:import namespace="70e6fcdc-6c62-4b42-865b-d6a7a5f7e2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703812-62da-432d-a35f-9b9c170adc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e6fcdc-6c62-4b42-865b-d6a7a5f7e2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8e833650-3e5e-4023-9603-44111b90dcea}" ma:internalName="TaxCatchAll" ma:showField="CatchAllData" ma:web="70e6fcdc-6c62-4b42-865b-d6a7a5f7e2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c703812-62da-432d-a35f-9b9c170adc9a">
      <Terms xmlns="http://schemas.microsoft.com/office/infopath/2007/PartnerControls"/>
    </lcf76f155ced4ddcb4097134ff3c332f>
    <TaxCatchAll xmlns="70e6fcdc-6c62-4b42-865b-d6a7a5f7e290" xsi:nil="true"/>
  </documentManagement>
</p:properties>
</file>

<file path=customXml/itemProps1.xml><?xml version="1.0" encoding="utf-8"?>
<ds:datastoreItem xmlns:ds="http://schemas.openxmlformats.org/officeDocument/2006/customXml" ds:itemID="{350EF738-D792-4A8F-BDFF-FEA1289863F9}"/>
</file>

<file path=customXml/itemProps2.xml><?xml version="1.0" encoding="utf-8"?>
<ds:datastoreItem xmlns:ds="http://schemas.openxmlformats.org/officeDocument/2006/customXml" ds:itemID="{516E0D4F-E928-4F1D-99D0-72CFB4B6565F}"/>
</file>

<file path=customXml/itemProps3.xml><?xml version="1.0" encoding="utf-8"?>
<ds:datastoreItem xmlns:ds="http://schemas.openxmlformats.org/officeDocument/2006/customXml" ds:itemID="{46FF7A5B-0D2D-490C-9C74-8555B14057A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Valentina Saavedra</dc:creator>
  <cp:keywords/>
  <dc:description/>
  <cp:lastModifiedBy>NATALIA XIMENA CASTRO PUENTES</cp:lastModifiedBy>
  <cp:revision/>
  <dcterms:created xsi:type="dcterms:W3CDTF">2017-07-10T20:03:57Z</dcterms:created>
  <dcterms:modified xsi:type="dcterms:W3CDTF">2025-12-02T14:15:57Z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0x010100AE870720F3251E43B9793DDC3C250031</vt:lpwstr>
  </property>
  <property fmtid="{D5CDD505-2E9C-101B-9397-08002B2CF9AE}" pid="3" name="MediaServiceImageTags">
    <vt:lpwstr/>
  </property>
</Properties>
</file>